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360" yWindow="300" windowWidth="14880" windowHeight="7815"/>
  </bookViews>
  <sheets>
    <sheet name="RESUMEN" sheetId="5" r:id="rId1"/>
    <sheet name="METRADO" sheetId="4" r:id="rId2"/>
    <sheet name="Hoja1" sheetId="1" r:id="rId3"/>
    <sheet name="Hoja2" sheetId="2" r:id="rId4"/>
    <sheet name="Hoja3" sheetId="3" r:id="rId5"/>
  </sheets>
  <definedNames>
    <definedName name="_xlnm.Print_Area" localSheetId="1">METRADO!$A$1:$L$63</definedName>
    <definedName name="_xlnm.Print_Area" localSheetId="0">RESUMEN!$A$1:$L$63</definedName>
    <definedName name="_xlnm.Print_Titles" localSheetId="1">METRADO!$14:$16</definedName>
    <definedName name="_xlnm.Print_Titles" localSheetId="0">RESUMEN!$14:$16</definedName>
  </definedNames>
  <calcPr calcId="162913"/>
</workbook>
</file>

<file path=xl/calcChain.xml><?xml version="1.0" encoding="utf-8"?>
<calcChain xmlns="http://schemas.openxmlformats.org/spreadsheetml/2006/main">
  <c r="J53" i="5" l="1"/>
  <c r="K53" i="5" s="1"/>
  <c r="J51" i="5"/>
  <c r="K51" i="5" s="1"/>
  <c r="H38" i="1" l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D38" i="1"/>
  <c r="D3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" i="1"/>
  <c r="H2" i="1" l="1"/>
  <c r="J2" i="1" s="1"/>
  <c r="D2" i="1"/>
  <c r="G27" i="5" l="1"/>
  <c r="G27" i="4"/>
  <c r="J53" i="4"/>
  <c r="K53" i="4" s="1"/>
  <c r="J51" i="4"/>
  <c r="K51" i="4" s="1"/>
  <c r="G20" i="4" l="1"/>
  <c r="J27" i="4"/>
  <c r="G20" i="5"/>
  <c r="J27" i="5"/>
  <c r="K25" i="5" s="1"/>
  <c r="G32" i="5" l="1"/>
  <c r="J32" i="5" s="1"/>
  <c r="K32" i="5" s="1"/>
  <c r="M27" i="5"/>
  <c r="J20" i="5"/>
  <c r="K20" i="5" s="1"/>
  <c r="G21" i="5"/>
  <c r="J21" i="5" s="1"/>
  <c r="K21" i="5" s="1"/>
  <c r="G21" i="4"/>
  <c r="J21" i="4" s="1"/>
  <c r="K21" i="4" s="1"/>
  <c r="J20" i="4"/>
  <c r="K20" i="4" s="1"/>
  <c r="K27" i="4"/>
  <c r="N27" i="5" l="1"/>
  <c r="H59" i="5" s="1"/>
  <c r="J59" i="5" s="1"/>
  <c r="K57" i="5" s="1"/>
  <c r="G37" i="5"/>
  <c r="M27" i="4"/>
  <c r="G32" i="4"/>
  <c r="J37" i="5" l="1"/>
  <c r="K37" i="5" s="1"/>
  <c r="G41" i="5"/>
  <c r="J32" i="4"/>
  <c r="K32" i="4" s="1"/>
  <c r="N27" i="4"/>
  <c r="H59" i="4" s="1"/>
  <c r="J59" i="4" s="1"/>
  <c r="K59" i="4" s="1"/>
  <c r="G37" i="4"/>
  <c r="G41" i="4" s="1"/>
  <c r="G46" i="5" l="1"/>
  <c r="J41" i="5"/>
  <c r="K41" i="5" s="1"/>
  <c r="J37" i="4"/>
  <c r="K37" i="4" s="1"/>
  <c r="G46" i="4"/>
  <c r="J41" i="4"/>
  <c r="K41" i="4" s="1"/>
  <c r="J46" i="5" l="1"/>
  <c r="K46" i="5" s="1"/>
  <c r="G62" i="5"/>
  <c r="J62" i="5" s="1"/>
  <c r="K62" i="5" s="1"/>
  <c r="G62" i="4"/>
  <c r="J62" i="4" s="1"/>
  <c r="K62" i="4" s="1"/>
  <c r="J46" i="4"/>
  <c r="K46" i="4" s="1"/>
</calcChain>
</file>

<file path=xl/sharedStrings.xml><?xml version="1.0" encoding="utf-8"?>
<sst xmlns="http://schemas.openxmlformats.org/spreadsheetml/2006/main" count="184" uniqueCount="82">
  <si>
    <t>PROYECTO:</t>
  </si>
  <si>
    <t>UBICACIÓN:</t>
  </si>
  <si>
    <t>DISTRITO</t>
  </si>
  <si>
    <t>DEPARTAMENTO</t>
  </si>
  <si>
    <t>: CAJAMARCA</t>
  </si>
  <si>
    <t>ITEM</t>
  </si>
  <si>
    <t>DESCRIPCIÓN</t>
  </si>
  <si>
    <t>UND</t>
  </si>
  <si>
    <t>ELEMENTO</t>
  </si>
  <si>
    <t>CANT</t>
  </si>
  <si>
    <t>DIMENSIONES</t>
  </si>
  <si>
    <t>PARCIAL</t>
  </si>
  <si>
    <t>TOTAL</t>
  </si>
  <si>
    <t>LARGO</t>
  </si>
  <si>
    <t>ANCHO</t>
  </si>
  <si>
    <t>ALTO</t>
  </si>
  <si>
    <t>01.00.00</t>
  </si>
  <si>
    <t>01.01.00</t>
  </si>
  <si>
    <t>und</t>
  </si>
  <si>
    <t>01.02.00</t>
  </si>
  <si>
    <t>02.00.00</t>
  </si>
  <si>
    <t>TRABAJOS PRELIMINARES</t>
  </si>
  <si>
    <t>02.01.00</t>
  </si>
  <si>
    <t>ml</t>
  </si>
  <si>
    <t>03.00.00</t>
  </si>
  <si>
    <t>MOVIMIENTO DE TIERRAS</t>
  </si>
  <si>
    <t>03.01.00</t>
  </si>
  <si>
    <t>04.00.00</t>
  </si>
  <si>
    <t>REFINE Y NIVELACIÓN DE FONDO DE ZANJAS</t>
  </si>
  <si>
    <t>04.01.00</t>
  </si>
  <si>
    <t>05.00.00</t>
  </si>
  <si>
    <t>CAMA DE APOYO PARA TUBERÍAS</t>
  </si>
  <si>
    <t>05.01.00</t>
  </si>
  <si>
    <t>Igual al Item 02.01.00</t>
  </si>
  <si>
    <t>Longitud total de la red</t>
  </si>
  <si>
    <t>06.00.00</t>
  </si>
  <si>
    <t xml:space="preserve">RELLENO Y COMPACTACIÓN INICIAL PARA TUBERÍAS </t>
  </si>
  <si>
    <t>06.01.00</t>
  </si>
  <si>
    <t>RELLENO Y COMPACTACIÓN INICIAL SOBRE CLAVE DEL TUBO</t>
  </si>
  <si>
    <t>CON MATERIAL SELECCIONADO</t>
  </si>
  <si>
    <t>07.00.00</t>
  </si>
  <si>
    <t xml:space="preserve">RELLENO Y COMPACTACIÓN FINAL PARA TUBERÍAS </t>
  </si>
  <si>
    <t>07.01.00</t>
  </si>
  <si>
    <t>RELLENO Y COMPACTACIÓN DE ZANJAS</t>
  </si>
  <si>
    <t>07.02.00</t>
  </si>
  <si>
    <t>m3</t>
  </si>
  <si>
    <t>08.00.00</t>
  </si>
  <si>
    <t>08.01.00</t>
  </si>
  <si>
    <t>08.02.00</t>
  </si>
  <si>
    <t>VARIOS</t>
  </si>
  <si>
    <t>EXCAVACIÓN DE ZANJAS EN TERRENO NATURAL</t>
  </si>
  <si>
    <t>ZANJA DE 0.40 x 0.60 m</t>
  </si>
  <si>
    <t>ELIMINACIÓN DE MATERIAL EXCEDENTE</t>
  </si>
  <si>
    <t>CONEXIONES DOMICILIARIAS</t>
  </si>
  <si>
    <t>MICROMEDIDOR AGUA ESTANDAR</t>
  </si>
  <si>
    <t>DOBLE PRUEBA HIDRAULICA Y DESINFECCION EN TUBERIAS DE 1/2"</t>
  </si>
  <si>
    <t>Número de lotes</t>
  </si>
  <si>
    <t>REFINE Y NIVELACIÓN P/TUBERÍA EN TERRENO NATURAL</t>
  </si>
  <si>
    <t>CONEXIÓN DOMICILIARIA DE AGUA</t>
  </si>
  <si>
    <t>esponjamiento = 30% y considerando un 70% de material útil</t>
  </si>
  <si>
    <t>ZANJA: ANCHO = 0.40 m, ALTO = 0.60 m</t>
  </si>
  <si>
    <t>V=</t>
  </si>
  <si>
    <t>UNIVERSIDAD CATOLICA SANTO TORIBIO DE MOGROVEJO</t>
  </si>
  <si>
    <t>FACULTADA DE INGENIERÍA</t>
  </si>
  <si>
    <t>ESCUELA PROFESIONAL DE INGENIERÍA CIVIL AMBIENTAL</t>
  </si>
  <si>
    <t>MEJORAMIENTO Y AMPLIACIÓN DEL SISTEMA DE AGUA POTABLE Y ALCANTARRILLADO DE LA ZONA URBANA DEL DISTRITO DE QUEROCOTO, PROVINCIA DE CHOTA, CAJAMARCA 2017.</t>
  </si>
  <si>
    <t>TESISTA:</t>
  </si>
  <si>
    <t>MIKEY CARPIO DAVILA</t>
  </si>
  <si>
    <t>ASESOR:</t>
  </si>
  <si>
    <t>ING.HECTOR GAMARRA UCEDA</t>
  </si>
  <si>
    <t>LOCALIDAD: QUEROCOTO</t>
  </si>
  <si>
    <t>: QUEROCOTO</t>
  </si>
  <si>
    <t>PROVINCIA:  CHOTA</t>
  </si>
  <si>
    <t>METRADO DE CONEXIONES DOMICILIARIAS DE AGUA POTABLE - "QUEROCOTO"</t>
  </si>
  <si>
    <t>CANTIDAD</t>
  </si>
  <si>
    <t>LONG.</t>
  </si>
  <si>
    <t>CINTAS SEÑALIZADORAS</t>
  </si>
  <si>
    <t>CERCO DE MALLA HDP 1m/ ELEMENTOS DE SEGURIDAD</t>
  </si>
  <si>
    <t>m</t>
  </si>
  <si>
    <t>V=1086.70 x 0.4 x 0.6 x 1.3 x 0.7 = 1134.32 m3</t>
  </si>
  <si>
    <t>m2</t>
  </si>
  <si>
    <t>RESUMEN - METRADO DE CONEXIONES DOMICILIARIAS DE AGUA POTABLE - "QUEROCOTO"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</si>
</sst>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MS Sans Serif"/>
      <family val="2"/>
    </font>
    <font>
      <sz val="12"/>
      <color theme="1"/>
      <name val="Belwe Lt BT"/>
      <family val="1"/>
    </font>
    <font>
      <sz val="12"/>
      <color theme="0" tint="-0.34998626667073579"/>
      <name val="Belwe Lt BT"/>
      <family val="1"/>
    </font>
    <font>
      <b/>
      <sz val="16"/>
      <color theme="1"/>
      <name val="Belwe Lt BT"/>
      <family val="1"/>
    </font>
    <font>
      <b/>
      <sz val="14"/>
      <color theme="1"/>
      <name val="Belwe Lt BT"/>
      <family val="1"/>
    </font>
    <font>
      <b/>
      <sz val="11"/>
      <color theme="0"/>
      <name val="Belwe Lt BT"/>
      <family val="1"/>
    </font>
    <font>
      <b/>
      <sz val="10"/>
      <color theme="0"/>
      <name val="Belwe Lt BT"/>
      <family val="1"/>
    </font>
    <font>
      <sz val="10"/>
      <color indexed="8"/>
      <name val="Belwe Lt BT"/>
      <family val="1"/>
    </font>
    <font>
      <b/>
      <sz val="10"/>
      <color indexed="8"/>
      <name val="Belwe Lt BT"/>
      <family val="1"/>
    </font>
    <font>
      <b/>
      <sz val="14"/>
      <color theme="0"/>
      <name val="Belwe Lt BT"/>
      <family val="1"/>
    </font>
    <font>
      <sz val="11"/>
      <color theme="1"/>
      <name val="Belwe Lt BT"/>
      <family val="1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48A08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indexed="64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0" fontId="2" fillId="0" borderId="0" xfId="0" applyFont="1" applyBorder="1"/>
    <xf numFmtId="2" fontId="2" fillId="0" borderId="0" xfId="0" applyNumberFormat="1" applyFont="1" applyBorder="1"/>
    <xf numFmtId="2" fontId="3" fillId="0" borderId="1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/>
    <xf numFmtId="0" fontId="8" fillId="2" borderId="0" xfId="0" applyFont="1" applyFill="1" applyAlignment="1"/>
    <xf numFmtId="0" fontId="9" fillId="3" borderId="0" xfId="0" applyFont="1" applyFill="1" applyAlignment="1">
      <alignment vertical="center"/>
    </xf>
    <xf numFmtId="0" fontId="11" fillId="2" borderId="0" xfId="0" applyFont="1" applyFill="1"/>
    <xf numFmtId="0" fontId="9" fillId="3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11" fillId="3" borderId="0" xfId="0" applyFont="1" applyFill="1"/>
    <xf numFmtId="0" fontId="11" fillId="3" borderId="0" xfId="0" applyFont="1" applyFill="1" applyAlignment="1"/>
    <xf numFmtId="0" fontId="9" fillId="3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/>
    </xf>
    <xf numFmtId="0" fontId="10" fillId="2" borderId="0" xfId="0" applyFont="1" applyFill="1"/>
    <xf numFmtId="0" fontId="14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applyFont="1"/>
    <xf numFmtId="0" fontId="0" fillId="0" borderId="11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2" fontId="0" fillId="0" borderId="12" xfId="0" applyNumberFormat="1" applyFont="1" applyBorder="1" applyAlignment="1">
      <alignment horizontal="center" vertical="center"/>
    </xf>
    <xf numFmtId="0" fontId="1" fillId="0" borderId="15" xfId="0" applyFont="1" applyBorder="1"/>
    <xf numFmtId="2" fontId="0" fillId="0" borderId="0" xfId="0" applyNumberFormat="1" applyFont="1"/>
    <xf numFmtId="0" fontId="0" fillId="0" borderId="11" xfId="0" applyFont="1" applyBorder="1" applyAlignment="1">
      <alignment horizontal="left" vertical="center" indent="2"/>
    </xf>
    <xf numFmtId="0" fontId="0" fillId="0" borderId="12" xfId="0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5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center" vertical="center"/>
    </xf>
    <xf numFmtId="2" fontId="0" fillId="0" borderId="14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1" fillId="0" borderId="11" xfId="0" applyFont="1" applyBorder="1" applyAlignment="1">
      <alignment vertical="center"/>
    </xf>
    <xf numFmtId="0" fontId="16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1" fontId="1" fillId="0" borderId="12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vertical="center"/>
    </xf>
    <xf numFmtId="0" fontId="18" fillId="0" borderId="11" xfId="0" applyFont="1" applyBorder="1" applyAlignment="1">
      <alignment horizontal="left" vertical="center" indent="1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 indent="1"/>
    </xf>
    <xf numFmtId="0" fontId="18" fillId="0" borderId="13" xfId="0" applyFont="1" applyBorder="1" applyAlignment="1">
      <alignment horizontal="left" vertical="center" indent="1"/>
    </xf>
    <xf numFmtId="1" fontId="17" fillId="0" borderId="12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center" indent="1"/>
    </xf>
    <xf numFmtId="0" fontId="0" fillId="0" borderId="17" xfId="0" applyFont="1" applyBorder="1"/>
    <xf numFmtId="0" fontId="0" fillId="0" borderId="18" xfId="0" applyFont="1" applyBorder="1" applyAlignment="1"/>
    <xf numFmtId="0" fontId="0" fillId="0" borderId="17" xfId="0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/>
    <xf numFmtId="1" fontId="1" fillId="0" borderId="1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2" fontId="20" fillId="3" borderId="10" xfId="0" applyNumberFormat="1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23" xfId="0" applyFont="1" applyBorder="1"/>
    <xf numFmtId="0" fontId="18" fillId="0" borderId="17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17" xfId="0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center" vertical="center"/>
    </xf>
    <xf numFmtId="2" fontId="17" fillId="0" borderId="17" xfId="0" applyNumberFormat="1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2" fontId="19" fillId="3" borderId="4" xfId="0" applyNumberFormat="1" applyFont="1" applyFill="1" applyBorder="1" applyAlignment="1">
      <alignment horizontal="center" vertical="center"/>
    </xf>
    <xf numFmtId="2" fontId="19" fillId="3" borderId="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348387</xdr:colOff>
      <xdr:row>1</xdr:row>
      <xdr:rowOff>11206</xdr:rowOff>
    </xdr:from>
    <xdr:to>
      <xdr:col>2</xdr:col>
      <xdr:colOff>593911</xdr:colOff>
      <xdr:row>4</xdr:row>
      <xdr:rowOff>148322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348387" y="211231"/>
          <a:ext cx="1159924" cy="870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348387</xdr:colOff>
      <xdr:row>1</xdr:row>
      <xdr:rowOff>11206</xdr:rowOff>
    </xdr:from>
    <xdr:to>
      <xdr:col>2</xdr:col>
      <xdr:colOff>593911</xdr:colOff>
      <xdr:row>4</xdr:row>
      <xdr:rowOff>148322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348387" y="212912"/>
          <a:ext cx="1164406" cy="843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view="pageBreakPreview" topLeftCell="B1" zoomScale="85" zoomScaleNormal="85" zoomScaleSheetLayoutView="85" workbookViewId="0">
      <selection activeCell="L62" activeCellId="1" sqref="L57 L62"/>
    </sheetView>
  </sheetViews>
  <sheetFormatPr baseColWidth="10" defaultRowHeight="12.75" x14ac:dyDescent="0.2"/>
  <cols>
    <col min="1" max="1" width="11.42578125" style="1" customWidth="1"/>
    <col min="2" max="2" width="2.28515625" style="1" customWidth="1"/>
    <col min="3" max="3" width="65" style="1" customWidth="1"/>
    <col min="4" max="4" width="9.42578125" style="2" customWidth="1"/>
    <col min="5" max="5" width="9.5703125" style="3" customWidth="1"/>
    <col min="6" max="6" width="7.85546875" style="1" customWidth="1"/>
    <col min="7" max="7" width="8.7109375" style="1" customWidth="1"/>
    <col min="8" max="8" width="6.85546875" style="1" customWidth="1"/>
    <col min="9" max="9" width="6.7109375" style="1" customWidth="1"/>
    <col min="10" max="10" width="10.5703125" style="1" customWidth="1"/>
    <col min="11" max="11" width="10.85546875" style="4" bestFit="1" customWidth="1"/>
    <col min="12" max="12" width="5.5703125" style="16" customWidth="1"/>
    <col min="13" max="16384" width="11.42578125" style="1"/>
  </cols>
  <sheetData>
    <row r="1" spans="1:13" s="19" customFormat="1" ht="15.75" x14ac:dyDescent="0.25">
      <c r="L1" s="20"/>
      <c r="M1" s="20"/>
    </row>
    <row r="2" spans="1:13" s="19" customFormat="1" ht="20.25" x14ac:dyDescent="0.3">
      <c r="B2" s="110" t="s">
        <v>62</v>
      </c>
      <c r="C2" s="110"/>
      <c r="D2" s="110"/>
      <c r="E2" s="110"/>
      <c r="F2" s="110"/>
      <c r="G2" s="110"/>
      <c r="H2" s="110"/>
      <c r="I2" s="110"/>
      <c r="J2" s="21"/>
      <c r="K2" s="21"/>
      <c r="L2" s="21"/>
      <c r="M2" s="20"/>
    </row>
    <row r="3" spans="1:13" s="19" customFormat="1" ht="18" x14ac:dyDescent="0.25">
      <c r="B3" s="111" t="s">
        <v>63</v>
      </c>
      <c r="C3" s="111"/>
      <c r="D3" s="111"/>
      <c r="E3" s="111"/>
      <c r="F3" s="111"/>
      <c r="G3" s="111"/>
      <c r="H3" s="111"/>
      <c r="I3" s="111"/>
      <c r="J3" s="22"/>
      <c r="K3" s="22"/>
      <c r="L3" s="22"/>
      <c r="M3" s="20"/>
    </row>
    <row r="4" spans="1:13" s="19" customFormat="1" ht="18" x14ac:dyDescent="0.25">
      <c r="B4" s="111" t="s">
        <v>64</v>
      </c>
      <c r="C4" s="111"/>
      <c r="D4" s="111"/>
      <c r="E4" s="111"/>
      <c r="F4" s="111"/>
      <c r="G4" s="111"/>
      <c r="H4" s="111"/>
      <c r="I4" s="111"/>
      <c r="J4" s="22"/>
      <c r="K4" s="22"/>
      <c r="L4" s="22"/>
      <c r="M4" s="20"/>
    </row>
    <row r="5" spans="1:13" s="19" customFormat="1" ht="15.75" x14ac:dyDescent="0.25">
      <c r="L5" s="20"/>
      <c r="M5" s="20"/>
    </row>
    <row r="6" spans="1:13" s="24" customFormat="1" ht="34.5" customHeight="1" x14ac:dyDescent="0.2">
      <c r="A6" s="23" t="s">
        <v>0</v>
      </c>
      <c r="B6" s="109" t="s">
        <v>65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3" s="24" customFormat="1" ht="21" customHeight="1" x14ac:dyDescent="0.2">
      <c r="A7" s="25" t="s">
        <v>66</v>
      </c>
      <c r="B7" s="109" t="s">
        <v>67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13" s="24" customFormat="1" ht="21" customHeight="1" x14ac:dyDescent="0.2">
      <c r="A8" s="25" t="s">
        <v>68</v>
      </c>
      <c r="B8" s="109" t="s">
        <v>69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</row>
    <row r="9" spans="1:13" s="24" customFormat="1" ht="15.75" customHeight="1" x14ac:dyDescent="0.2">
      <c r="A9" s="26"/>
      <c r="B9" s="26"/>
      <c r="C9" s="27"/>
      <c r="D9" s="27"/>
      <c r="E9" s="27"/>
      <c r="F9" s="27"/>
      <c r="G9" s="27"/>
      <c r="H9" s="27"/>
      <c r="I9" s="27"/>
    </row>
    <row r="10" spans="1:13" s="24" customFormat="1" ht="15.75" customHeight="1" x14ac:dyDescent="0.2">
      <c r="A10" s="23" t="s">
        <v>1</v>
      </c>
      <c r="B10" s="28" t="s">
        <v>70</v>
      </c>
      <c r="C10" s="29"/>
      <c r="D10" s="30"/>
      <c r="E10" s="31"/>
      <c r="F10" s="31"/>
      <c r="G10" s="31"/>
      <c r="H10" s="30"/>
      <c r="I10" s="32" t="s">
        <v>2</v>
      </c>
      <c r="J10" s="25" t="s">
        <v>71</v>
      </c>
      <c r="K10" s="30"/>
      <c r="L10" s="30"/>
      <c r="M10" s="33"/>
    </row>
    <row r="11" spans="1:13" s="24" customFormat="1" ht="15" x14ac:dyDescent="0.2">
      <c r="A11" s="25"/>
      <c r="B11" s="28" t="s">
        <v>72</v>
      </c>
      <c r="C11" s="29"/>
      <c r="D11" s="30"/>
      <c r="E11" s="31"/>
      <c r="F11" s="31"/>
      <c r="G11" s="31"/>
      <c r="H11" s="30"/>
      <c r="I11" s="32" t="s">
        <v>3</v>
      </c>
      <c r="J11" s="25" t="s">
        <v>4</v>
      </c>
      <c r="K11" s="30"/>
      <c r="L11" s="30"/>
      <c r="M11" s="33"/>
    </row>
    <row r="12" spans="1:13" s="24" customFormat="1" ht="15" x14ac:dyDescent="0.2">
      <c r="A12" s="26"/>
      <c r="B12" s="34"/>
      <c r="C12" s="34"/>
      <c r="D12" s="35"/>
      <c r="E12" s="26"/>
      <c r="F12" s="35"/>
      <c r="G12" s="36"/>
      <c r="H12" s="26"/>
      <c r="I12" s="37"/>
    </row>
    <row r="13" spans="1:13" s="24" customFormat="1" ht="24.75" customHeight="1" thickBot="1" x14ac:dyDescent="0.25">
      <c r="A13" s="114" t="s">
        <v>81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3" ht="13.5" thickBot="1" x14ac:dyDescent="0.25"/>
    <row r="15" spans="1:13" ht="13.5" thickBot="1" x14ac:dyDescent="0.25">
      <c r="A15" s="115" t="s">
        <v>5</v>
      </c>
      <c r="B15" s="117" t="s">
        <v>6</v>
      </c>
      <c r="C15" s="118"/>
      <c r="D15" s="117" t="s">
        <v>8</v>
      </c>
      <c r="E15" s="118"/>
      <c r="F15" s="115" t="s">
        <v>9</v>
      </c>
      <c r="G15" s="121" t="s">
        <v>10</v>
      </c>
      <c r="H15" s="122"/>
      <c r="I15" s="123"/>
      <c r="J15" s="124" t="s">
        <v>11</v>
      </c>
      <c r="K15" s="126" t="s">
        <v>12</v>
      </c>
      <c r="L15" s="115" t="s">
        <v>7</v>
      </c>
    </row>
    <row r="16" spans="1:13" ht="13.5" thickBot="1" x14ac:dyDescent="0.25">
      <c r="A16" s="116"/>
      <c r="B16" s="119"/>
      <c r="C16" s="120"/>
      <c r="D16" s="119"/>
      <c r="E16" s="120"/>
      <c r="F16" s="116"/>
      <c r="G16" s="97" t="s">
        <v>13</v>
      </c>
      <c r="H16" s="98" t="s">
        <v>14</v>
      </c>
      <c r="I16" s="98" t="s">
        <v>15</v>
      </c>
      <c r="J16" s="125"/>
      <c r="K16" s="127"/>
      <c r="L16" s="116"/>
    </row>
    <row r="17" spans="1:14" hidden="1" x14ac:dyDescent="0.2">
      <c r="A17" s="6"/>
      <c r="B17" s="7"/>
      <c r="C17" s="8"/>
      <c r="D17" s="10"/>
      <c r="E17" s="11"/>
      <c r="F17" s="9"/>
      <c r="G17" s="12"/>
      <c r="H17" s="9"/>
      <c r="I17" s="9"/>
      <c r="J17" s="9"/>
      <c r="K17" s="15"/>
      <c r="L17" s="17"/>
    </row>
    <row r="18" spans="1:14" s="48" customFormat="1" ht="15" x14ac:dyDescent="0.25">
      <c r="A18" s="39" t="s">
        <v>16</v>
      </c>
      <c r="B18" s="40" t="s">
        <v>21</v>
      </c>
      <c r="C18" s="41"/>
      <c r="D18" s="95"/>
      <c r="E18" s="43"/>
      <c r="F18" s="44"/>
      <c r="G18" s="45"/>
      <c r="H18" s="44"/>
      <c r="I18" s="44"/>
      <c r="J18" s="44"/>
      <c r="K18" s="46"/>
      <c r="L18" s="47"/>
    </row>
    <row r="19" spans="1:14" s="48" customFormat="1" ht="15" hidden="1" x14ac:dyDescent="0.25">
      <c r="A19" s="39"/>
      <c r="B19" s="40"/>
      <c r="C19" s="41"/>
      <c r="D19" s="95"/>
      <c r="E19" s="43"/>
      <c r="F19" s="44"/>
      <c r="G19" s="45"/>
      <c r="H19" s="44"/>
      <c r="I19" s="44"/>
      <c r="J19" s="44"/>
      <c r="K19" s="46"/>
      <c r="L19" s="47"/>
    </row>
    <row r="20" spans="1:14" s="48" customFormat="1" ht="15" x14ac:dyDescent="0.25">
      <c r="A20" s="49" t="s">
        <v>17</v>
      </c>
      <c r="B20" s="38" t="s">
        <v>76</v>
      </c>
      <c r="C20" s="50"/>
      <c r="D20" s="95"/>
      <c r="E20" s="43"/>
      <c r="F20" s="44">
        <v>2</v>
      </c>
      <c r="G20" s="45">
        <f>+G27</f>
        <v>1086.7</v>
      </c>
      <c r="H20" s="44"/>
      <c r="I20" s="44"/>
      <c r="J20" s="45">
        <f>+G20*F20</f>
        <v>2173.4</v>
      </c>
      <c r="K20" s="46">
        <f t="shared" ref="K20:K21" si="0">J20</f>
        <v>2173.4</v>
      </c>
      <c r="L20" s="47" t="s">
        <v>78</v>
      </c>
    </row>
    <row r="21" spans="1:14" s="48" customFormat="1" ht="15" x14ac:dyDescent="0.25">
      <c r="A21" s="49" t="s">
        <v>19</v>
      </c>
      <c r="B21" s="38" t="s">
        <v>77</v>
      </c>
      <c r="C21" s="50"/>
      <c r="D21" s="95"/>
      <c r="E21" s="43"/>
      <c r="F21" s="44">
        <v>2</v>
      </c>
      <c r="G21" s="45">
        <f>+G20</f>
        <v>1086.7</v>
      </c>
      <c r="H21" s="44"/>
      <c r="I21" s="44"/>
      <c r="J21" s="45">
        <f>+G21*F21</f>
        <v>2173.4</v>
      </c>
      <c r="K21" s="46">
        <f t="shared" si="0"/>
        <v>2173.4</v>
      </c>
      <c r="L21" s="47" t="s">
        <v>78</v>
      </c>
    </row>
    <row r="22" spans="1:14" s="48" customFormat="1" ht="15" hidden="1" x14ac:dyDescent="0.25">
      <c r="A22" s="51"/>
      <c r="B22" s="52"/>
      <c r="C22" s="50"/>
      <c r="D22" s="95"/>
      <c r="E22" s="43"/>
      <c r="F22" s="44"/>
      <c r="G22" s="45"/>
      <c r="H22" s="44"/>
      <c r="I22" s="44"/>
      <c r="J22" s="44"/>
      <c r="K22" s="46"/>
      <c r="L22" s="47"/>
    </row>
    <row r="23" spans="1:14" s="48" customFormat="1" ht="15" x14ac:dyDescent="0.25">
      <c r="A23" s="39" t="s">
        <v>20</v>
      </c>
      <c r="B23" s="40" t="s">
        <v>25</v>
      </c>
      <c r="C23" s="41"/>
      <c r="D23" s="95"/>
      <c r="E23" s="43"/>
      <c r="F23" s="44"/>
      <c r="G23" s="45"/>
      <c r="H23" s="44"/>
      <c r="I23" s="44"/>
      <c r="J23" s="44"/>
      <c r="K23" s="46"/>
      <c r="L23" s="47"/>
    </row>
    <row r="24" spans="1:14" s="48" customFormat="1" ht="15" hidden="1" x14ac:dyDescent="0.25">
      <c r="A24" s="39"/>
      <c r="B24" s="40"/>
      <c r="C24" s="41"/>
      <c r="D24" s="95"/>
      <c r="E24" s="43"/>
      <c r="F24" s="44"/>
      <c r="G24" s="45"/>
      <c r="H24" s="44"/>
      <c r="I24" s="44"/>
      <c r="J24" s="44"/>
      <c r="K24" s="46"/>
      <c r="L24" s="47"/>
    </row>
    <row r="25" spans="1:14" s="48" customFormat="1" ht="15" x14ac:dyDescent="0.25">
      <c r="A25" s="49" t="s">
        <v>22</v>
      </c>
      <c r="B25" s="52" t="s">
        <v>50</v>
      </c>
      <c r="C25" s="50"/>
      <c r="D25" s="95"/>
      <c r="E25" s="96"/>
      <c r="F25" s="44"/>
      <c r="G25" s="44"/>
      <c r="H25" s="44"/>
      <c r="I25" s="44"/>
      <c r="J25" s="44"/>
      <c r="K25" s="46">
        <f>SUM(J27:J27)</f>
        <v>260.80800000000005</v>
      </c>
      <c r="L25" s="47" t="s">
        <v>45</v>
      </c>
    </row>
    <row r="26" spans="1:14" s="48" customFormat="1" ht="15" hidden="1" x14ac:dyDescent="0.25">
      <c r="A26" s="49"/>
      <c r="B26" s="52"/>
      <c r="C26" s="50"/>
      <c r="D26" s="95"/>
      <c r="E26" s="96"/>
      <c r="F26" s="44"/>
      <c r="G26" s="44"/>
      <c r="H26" s="44"/>
      <c r="I26" s="44"/>
      <c r="J26" s="44"/>
      <c r="K26" s="54"/>
      <c r="L26" s="55"/>
    </row>
    <row r="27" spans="1:14" s="48" customFormat="1" ht="15" hidden="1" x14ac:dyDescent="0.25">
      <c r="A27" s="49"/>
      <c r="B27" s="52"/>
      <c r="C27" s="50" t="s">
        <v>51</v>
      </c>
      <c r="D27" s="95"/>
      <c r="E27" s="96"/>
      <c r="F27" s="44"/>
      <c r="G27" s="45">
        <f>+Hoja1!J2</f>
        <v>1086.7</v>
      </c>
      <c r="H27" s="44">
        <v>0.4</v>
      </c>
      <c r="I27" s="44">
        <v>0.6</v>
      </c>
      <c r="J27" s="45">
        <f>+G27*H27*I27</f>
        <v>260.80800000000005</v>
      </c>
      <c r="K27" s="99"/>
      <c r="L27" s="100"/>
      <c r="M27" s="56">
        <f>SUM(K25:K28)</f>
        <v>260.80800000000005</v>
      </c>
      <c r="N27" s="48">
        <f>M27*0.4*0.6*1.3*0.7</f>
        <v>56.960467200000004</v>
      </c>
    </row>
    <row r="28" spans="1:14" s="48" customFormat="1" ht="15" hidden="1" x14ac:dyDescent="0.25">
      <c r="A28" s="57"/>
      <c r="B28" s="52"/>
      <c r="C28" s="50"/>
      <c r="D28" s="58"/>
      <c r="E28" s="59"/>
      <c r="F28" s="44"/>
      <c r="G28" s="45"/>
      <c r="H28" s="44"/>
      <c r="I28" s="44"/>
      <c r="J28" s="45"/>
      <c r="K28" s="46"/>
      <c r="L28" s="60"/>
    </row>
    <row r="29" spans="1:14" s="48" customFormat="1" ht="15" hidden="1" x14ac:dyDescent="0.25">
      <c r="A29" s="51"/>
      <c r="B29" s="52"/>
      <c r="C29" s="50"/>
      <c r="D29" s="95"/>
      <c r="E29" s="43"/>
      <c r="F29" s="44"/>
      <c r="G29" s="45"/>
      <c r="H29" s="44"/>
      <c r="I29" s="44"/>
      <c r="J29" s="45"/>
      <c r="K29" s="46"/>
      <c r="L29" s="47"/>
    </row>
    <row r="30" spans="1:14" s="48" customFormat="1" ht="15" x14ac:dyDescent="0.25">
      <c r="A30" s="61" t="s">
        <v>24</v>
      </c>
      <c r="B30" s="62" t="s">
        <v>28</v>
      </c>
      <c r="C30" s="63"/>
      <c r="D30" s="58"/>
      <c r="E30" s="59"/>
      <c r="F30" s="64"/>
      <c r="G30" s="65"/>
      <c r="H30" s="64"/>
      <c r="I30" s="64"/>
      <c r="J30" s="64"/>
      <c r="K30" s="66"/>
      <c r="L30" s="60"/>
    </row>
    <row r="31" spans="1:14" s="48" customFormat="1" ht="15" hidden="1" x14ac:dyDescent="0.25">
      <c r="A31" s="51"/>
      <c r="B31" s="52"/>
      <c r="C31" s="50"/>
      <c r="D31" s="95"/>
      <c r="E31" s="43"/>
      <c r="F31" s="44"/>
      <c r="G31" s="45"/>
      <c r="H31" s="44"/>
      <c r="I31" s="44"/>
      <c r="J31" s="44"/>
      <c r="K31" s="46"/>
      <c r="L31" s="47"/>
    </row>
    <row r="32" spans="1:14" s="48" customFormat="1" ht="15" x14ac:dyDescent="0.25">
      <c r="A32" s="67" t="s">
        <v>26</v>
      </c>
      <c r="B32" s="40"/>
      <c r="C32" s="50" t="s">
        <v>57</v>
      </c>
      <c r="D32" s="112" t="s">
        <v>33</v>
      </c>
      <c r="E32" s="113"/>
      <c r="F32" s="44">
        <v>1</v>
      </c>
      <c r="G32" s="45">
        <f>K25</f>
        <v>260.80800000000005</v>
      </c>
      <c r="H32" s="44">
        <v>0.4</v>
      </c>
      <c r="I32" s="44"/>
      <c r="J32" s="45">
        <f>+F32*G32*H32</f>
        <v>104.32320000000003</v>
      </c>
      <c r="K32" s="46">
        <f>J32</f>
        <v>104.32320000000003</v>
      </c>
      <c r="L32" s="47" t="s">
        <v>80</v>
      </c>
    </row>
    <row r="33" spans="1:12" s="48" customFormat="1" ht="15" hidden="1" x14ac:dyDescent="0.25">
      <c r="A33" s="68"/>
      <c r="B33" s="40"/>
      <c r="C33" s="50"/>
      <c r="D33" s="95"/>
      <c r="E33" s="43"/>
      <c r="F33" s="44"/>
      <c r="G33" s="45"/>
      <c r="H33" s="44"/>
      <c r="I33" s="44"/>
      <c r="J33" s="45"/>
      <c r="K33" s="46"/>
      <c r="L33" s="47"/>
    </row>
    <row r="34" spans="1:12" s="48" customFormat="1" ht="15" hidden="1" x14ac:dyDescent="0.25">
      <c r="A34" s="68"/>
      <c r="B34" s="40"/>
      <c r="C34" s="50"/>
      <c r="D34" s="58"/>
      <c r="E34" s="59"/>
      <c r="F34" s="64"/>
      <c r="G34" s="45"/>
      <c r="H34" s="44"/>
      <c r="I34" s="44"/>
      <c r="J34" s="44"/>
      <c r="K34" s="46"/>
      <c r="L34" s="60"/>
    </row>
    <row r="35" spans="1:12" s="48" customFormat="1" ht="15" x14ac:dyDescent="0.25">
      <c r="A35" s="61" t="s">
        <v>27</v>
      </c>
      <c r="B35" s="62" t="s">
        <v>31</v>
      </c>
      <c r="C35" s="63"/>
      <c r="D35" s="58"/>
      <c r="E35" s="59"/>
      <c r="F35" s="64"/>
      <c r="G35" s="65"/>
      <c r="H35" s="64"/>
      <c r="I35" s="64"/>
      <c r="J35" s="64"/>
      <c r="K35" s="66"/>
      <c r="L35" s="60"/>
    </row>
    <row r="36" spans="1:12" s="48" customFormat="1" ht="15" hidden="1" x14ac:dyDescent="0.25">
      <c r="A36" s="51"/>
      <c r="B36" s="52"/>
      <c r="C36" s="50"/>
      <c r="D36" s="95"/>
      <c r="E36" s="43"/>
      <c r="F36" s="44"/>
      <c r="G36" s="45"/>
      <c r="H36" s="44"/>
      <c r="I36" s="44"/>
      <c r="J36" s="44"/>
      <c r="K36" s="46"/>
      <c r="L36" s="47"/>
    </row>
    <row r="37" spans="1:12" s="48" customFormat="1" ht="15" x14ac:dyDescent="0.25">
      <c r="A37" s="49" t="s">
        <v>29</v>
      </c>
      <c r="B37" s="52"/>
      <c r="C37" s="69" t="s">
        <v>31</v>
      </c>
      <c r="D37" s="112" t="s">
        <v>34</v>
      </c>
      <c r="E37" s="113"/>
      <c r="F37" s="44">
        <v>1</v>
      </c>
      <c r="G37" s="45">
        <f>+M27</f>
        <v>260.80800000000005</v>
      </c>
      <c r="H37" s="44"/>
      <c r="I37" s="44"/>
      <c r="J37" s="45">
        <f>G37</f>
        <v>260.80800000000005</v>
      </c>
      <c r="K37" s="46">
        <f>J37</f>
        <v>260.80800000000005</v>
      </c>
      <c r="L37" s="47" t="s">
        <v>23</v>
      </c>
    </row>
    <row r="38" spans="1:12" s="48" customFormat="1" ht="15" hidden="1" x14ac:dyDescent="0.25">
      <c r="A38" s="51"/>
      <c r="B38" s="52"/>
      <c r="C38" s="50"/>
      <c r="D38" s="70"/>
      <c r="E38" s="71"/>
      <c r="F38" s="44"/>
      <c r="G38" s="45"/>
      <c r="H38" s="44"/>
      <c r="I38" s="44"/>
      <c r="J38" s="44"/>
      <c r="K38" s="46"/>
      <c r="L38" s="47"/>
    </row>
    <row r="39" spans="1:12" s="48" customFormat="1" ht="15" x14ac:dyDescent="0.25">
      <c r="A39" s="61" t="s">
        <v>30</v>
      </c>
      <c r="B39" s="62" t="s">
        <v>36</v>
      </c>
      <c r="C39" s="63"/>
      <c r="D39" s="58"/>
      <c r="E39" s="59"/>
      <c r="F39" s="64"/>
      <c r="G39" s="65"/>
      <c r="H39" s="64"/>
      <c r="I39" s="64"/>
      <c r="J39" s="64"/>
      <c r="K39" s="66"/>
      <c r="L39" s="60"/>
    </row>
    <row r="40" spans="1:12" s="48" customFormat="1" ht="15" hidden="1" x14ac:dyDescent="0.25">
      <c r="A40" s="51"/>
      <c r="B40" s="52"/>
      <c r="C40" s="50"/>
      <c r="D40" s="95"/>
      <c r="E40" s="43"/>
      <c r="F40" s="44"/>
      <c r="G40" s="45"/>
      <c r="H40" s="44"/>
      <c r="I40" s="44"/>
      <c r="J40" s="44"/>
      <c r="K40" s="46"/>
      <c r="L40" s="47"/>
    </row>
    <row r="41" spans="1:12" s="48" customFormat="1" ht="15" x14ac:dyDescent="0.25">
      <c r="A41" s="49" t="s">
        <v>32</v>
      </c>
      <c r="B41" s="52"/>
      <c r="C41" s="69" t="s">
        <v>38</v>
      </c>
      <c r="D41" s="112" t="s">
        <v>34</v>
      </c>
      <c r="E41" s="113"/>
      <c r="F41" s="44">
        <v>1</v>
      </c>
      <c r="G41" s="45">
        <f>+G37</f>
        <v>260.80800000000005</v>
      </c>
      <c r="H41" s="44"/>
      <c r="I41" s="44"/>
      <c r="J41" s="45">
        <f>G41</f>
        <v>260.80800000000005</v>
      </c>
      <c r="K41" s="46">
        <f>J41</f>
        <v>260.80800000000005</v>
      </c>
      <c r="L41" s="47" t="s">
        <v>23</v>
      </c>
    </row>
    <row r="42" spans="1:12" s="48" customFormat="1" ht="15" hidden="1" x14ac:dyDescent="0.25">
      <c r="A42" s="51"/>
      <c r="B42" s="52"/>
      <c r="C42" s="50" t="s">
        <v>39</v>
      </c>
      <c r="D42" s="70"/>
      <c r="E42" s="71"/>
      <c r="F42" s="44"/>
      <c r="G42" s="45"/>
      <c r="H42" s="44"/>
      <c r="I42" s="44"/>
      <c r="J42" s="45"/>
      <c r="K42" s="46"/>
      <c r="L42" s="47"/>
    </row>
    <row r="43" spans="1:12" s="48" customFormat="1" ht="15" hidden="1" x14ac:dyDescent="0.25">
      <c r="A43" s="51"/>
      <c r="B43" s="52"/>
      <c r="C43" s="50"/>
      <c r="D43" s="58"/>
      <c r="E43" s="59"/>
      <c r="F43" s="64"/>
      <c r="G43" s="65"/>
      <c r="H43" s="44"/>
      <c r="I43" s="44"/>
      <c r="J43" s="45"/>
      <c r="K43" s="46"/>
      <c r="L43" s="47"/>
    </row>
    <row r="44" spans="1:12" s="48" customFormat="1" ht="15" x14ac:dyDescent="0.25">
      <c r="A44" s="68" t="s">
        <v>35</v>
      </c>
      <c r="B44" s="40" t="s">
        <v>41</v>
      </c>
      <c r="C44" s="50"/>
      <c r="D44" s="95"/>
      <c r="E44" s="43"/>
      <c r="F44" s="44"/>
      <c r="G44" s="45"/>
      <c r="H44" s="44"/>
      <c r="I44" s="44"/>
      <c r="J44" s="44"/>
      <c r="K44" s="46"/>
      <c r="L44" s="47"/>
    </row>
    <row r="45" spans="1:12" s="48" customFormat="1" ht="15" hidden="1" x14ac:dyDescent="0.25">
      <c r="A45" s="51"/>
      <c r="B45" s="52"/>
      <c r="C45" s="50"/>
      <c r="D45" s="95"/>
      <c r="E45" s="43"/>
      <c r="F45" s="44"/>
      <c r="G45" s="45"/>
      <c r="H45" s="44"/>
      <c r="I45" s="44"/>
      <c r="J45" s="44"/>
      <c r="K45" s="46"/>
      <c r="L45" s="47"/>
    </row>
    <row r="46" spans="1:12" s="48" customFormat="1" ht="15" x14ac:dyDescent="0.25">
      <c r="A46" s="49" t="s">
        <v>37</v>
      </c>
      <c r="B46" s="52"/>
      <c r="C46" s="69" t="s">
        <v>43</v>
      </c>
      <c r="D46" s="112" t="s">
        <v>34</v>
      </c>
      <c r="E46" s="113"/>
      <c r="F46" s="44">
        <v>1</v>
      </c>
      <c r="G46" s="45">
        <f>+G41</f>
        <v>260.80800000000005</v>
      </c>
      <c r="H46" s="44"/>
      <c r="I46" s="44"/>
      <c r="J46" s="45">
        <f>G46</f>
        <v>260.80800000000005</v>
      </c>
      <c r="K46" s="46">
        <f>J46</f>
        <v>260.80800000000005</v>
      </c>
      <c r="L46" s="47" t="s">
        <v>23</v>
      </c>
    </row>
    <row r="47" spans="1:12" s="48" customFormat="1" ht="15" hidden="1" x14ac:dyDescent="0.25">
      <c r="A47" s="49"/>
      <c r="B47" s="52"/>
      <c r="C47" s="50" t="s">
        <v>39</v>
      </c>
      <c r="D47" s="95"/>
      <c r="E47" s="96"/>
      <c r="F47" s="44"/>
      <c r="G47" s="45"/>
      <c r="H47" s="44"/>
      <c r="I47" s="44"/>
      <c r="J47" s="45"/>
      <c r="K47" s="46"/>
      <c r="L47" s="47"/>
    </row>
    <row r="48" spans="1:12" s="48" customFormat="1" ht="15" hidden="1" x14ac:dyDescent="0.25">
      <c r="A48" s="51"/>
      <c r="B48" s="52"/>
      <c r="C48" s="50"/>
      <c r="D48" s="70"/>
      <c r="E48" s="71"/>
      <c r="F48" s="44"/>
      <c r="G48" s="45"/>
      <c r="H48" s="44"/>
      <c r="I48" s="44"/>
      <c r="J48" s="44"/>
      <c r="K48" s="46"/>
      <c r="L48" s="47"/>
    </row>
    <row r="49" spans="1:12" s="48" customFormat="1" ht="15" x14ac:dyDescent="0.25">
      <c r="A49" s="68" t="s">
        <v>40</v>
      </c>
      <c r="B49" s="40" t="s">
        <v>53</v>
      </c>
      <c r="C49" s="50"/>
      <c r="D49" s="95"/>
      <c r="E49" s="43"/>
      <c r="F49" s="44"/>
      <c r="G49" s="45"/>
      <c r="H49" s="44"/>
      <c r="I49" s="44"/>
      <c r="J49" s="44"/>
      <c r="K49" s="46"/>
      <c r="L49" s="47"/>
    </row>
    <row r="50" spans="1:12" s="48" customFormat="1" ht="15" hidden="1" x14ac:dyDescent="0.25">
      <c r="A50" s="68"/>
      <c r="B50" s="40"/>
      <c r="C50" s="50"/>
      <c r="D50" s="95"/>
      <c r="E50" s="43"/>
      <c r="F50" s="44"/>
      <c r="G50" s="45"/>
      <c r="H50" s="44"/>
      <c r="I50" s="44"/>
      <c r="J50" s="44"/>
      <c r="K50" s="46"/>
      <c r="L50" s="47"/>
    </row>
    <row r="51" spans="1:12" s="48" customFormat="1" ht="15" x14ac:dyDescent="0.25">
      <c r="A51" s="49" t="s">
        <v>42</v>
      </c>
      <c r="B51" s="52"/>
      <c r="C51" s="69" t="s">
        <v>58</v>
      </c>
      <c r="D51" s="112" t="s">
        <v>56</v>
      </c>
      <c r="E51" s="113"/>
      <c r="F51" s="44">
        <v>418</v>
      </c>
      <c r="G51" s="45"/>
      <c r="H51" s="44"/>
      <c r="I51" s="44"/>
      <c r="J51" s="44">
        <f>F51</f>
        <v>418</v>
      </c>
      <c r="K51" s="72">
        <f>J51</f>
        <v>418</v>
      </c>
      <c r="L51" s="47" t="s">
        <v>18</v>
      </c>
    </row>
    <row r="52" spans="1:12" s="48" customFormat="1" ht="15" hidden="1" x14ac:dyDescent="0.25">
      <c r="A52" s="49"/>
      <c r="B52" s="52"/>
      <c r="C52" s="69"/>
      <c r="D52" s="95"/>
      <c r="E52" s="43"/>
      <c r="F52" s="44"/>
      <c r="G52" s="45"/>
      <c r="H52" s="44"/>
      <c r="I52" s="44"/>
      <c r="J52" s="44"/>
      <c r="K52" s="72"/>
      <c r="L52" s="47"/>
    </row>
    <row r="53" spans="1:12" s="48" customFormat="1" ht="15" x14ac:dyDescent="0.25">
      <c r="A53" s="49" t="s">
        <v>44</v>
      </c>
      <c r="B53" s="52"/>
      <c r="C53" s="69" t="s">
        <v>54</v>
      </c>
      <c r="D53" s="112" t="s">
        <v>56</v>
      </c>
      <c r="E53" s="113"/>
      <c r="F53" s="44">
        <v>418</v>
      </c>
      <c r="G53" s="45"/>
      <c r="H53" s="44"/>
      <c r="I53" s="44"/>
      <c r="J53" s="44">
        <f>F53</f>
        <v>418</v>
      </c>
      <c r="K53" s="72">
        <f>J53</f>
        <v>418</v>
      </c>
      <c r="L53" s="47" t="s">
        <v>18</v>
      </c>
    </row>
    <row r="54" spans="1:12" s="48" customFormat="1" ht="15" hidden="1" x14ac:dyDescent="0.25">
      <c r="A54" s="51"/>
      <c r="B54" s="52"/>
      <c r="C54" s="50"/>
      <c r="D54" s="70"/>
      <c r="E54" s="71"/>
      <c r="F54" s="44"/>
      <c r="G54" s="45"/>
      <c r="H54" s="44"/>
      <c r="I54" s="44"/>
      <c r="J54" s="44"/>
      <c r="K54" s="46"/>
      <c r="L54" s="47"/>
    </row>
    <row r="55" spans="1:12" s="48" customFormat="1" ht="15" x14ac:dyDescent="0.25">
      <c r="A55" s="73" t="s">
        <v>46</v>
      </c>
      <c r="B55" s="40" t="s">
        <v>49</v>
      </c>
      <c r="C55" s="50"/>
      <c r="D55" s="95"/>
      <c r="E55" s="43"/>
      <c r="F55" s="44"/>
      <c r="G55" s="45"/>
      <c r="H55" s="44"/>
      <c r="I55" s="44"/>
      <c r="J55" s="44"/>
      <c r="K55" s="46"/>
      <c r="L55" s="47"/>
    </row>
    <row r="56" spans="1:12" s="48" customFormat="1" ht="15" hidden="1" x14ac:dyDescent="0.25">
      <c r="A56" s="51"/>
      <c r="B56" s="52"/>
      <c r="C56" s="50"/>
      <c r="D56" s="95"/>
      <c r="E56" s="43"/>
      <c r="F56" s="44"/>
      <c r="G56" s="45"/>
      <c r="H56" s="44"/>
      <c r="I56" s="44"/>
      <c r="J56" s="44"/>
      <c r="K56" s="46"/>
      <c r="L56" s="47"/>
    </row>
    <row r="57" spans="1:12" s="48" customFormat="1" ht="15" x14ac:dyDescent="0.25">
      <c r="A57" s="74" t="s">
        <v>47</v>
      </c>
      <c r="B57" s="75"/>
      <c r="C57" s="76" t="s">
        <v>52</v>
      </c>
      <c r="D57" s="77"/>
      <c r="E57" s="78"/>
      <c r="F57" s="79"/>
      <c r="G57" s="80"/>
      <c r="H57" s="79"/>
      <c r="I57" s="79"/>
      <c r="J57" s="79"/>
      <c r="K57" s="81">
        <f>J59</f>
        <v>56.960467200000004</v>
      </c>
      <c r="L57" s="82" t="s">
        <v>45</v>
      </c>
    </row>
    <row r="58" spans="1:12" s="48" customFormat="1" ht="15" hidden="1" x14ac:dyDescent="0.25">
      <c r="A58" s="74"/>
      <c r="B58" s="75"/>
      <c r="C58" s="83" t="s">
        <v>60</v>
      </c>
      <c r="D58" s="77"/>
      <c r="E58" s="78"/>
      <c r="F58" s="79"/>
      <c r="G58" s="80"/>
      <c r="H58" s="79"/>
      <c r="I58" s="79"/>
      <c r="J58" s="79"/>
      <c r="K58" s="81"/>
      <c r="L58" s="82"/>
    </row>
    <row r="59" spans="1:12" s="48" customFormat="1" ht="15" hidden="1" x14ac:dyDescent="0.25">
      <c r="A59" s="74"/>
      <c r="B59" s="75"/>
      <c r="C59" s="83" t="s">
        <v>59</v>
      </c>
      <c r="D59" s="77"/>
      <c r="E59" s="78"/>
      <c r="F59" s="79">
        <v>1</v>
      </c>
      <c r="G59" s="80" t="s">
        <v>61</v>
      </c>
      <c r="H59" s="79">
        <f>+N27</f>
        <v>56.960467200000004</v>
      </c>
      <c r="I59" s="79"/>
      <c r="J59" s="79">
        <f>H59</f>
        <v>56.960467200000004</v>
      </c>
      <c r="K59" s="99"/>
      <c r="L59" s="100"/>
    </row>
    <row r="60" spans="1:12" s="48" customFormat="1" ht="15" hidden="1" x14ac:dyDescent="0.25">
      <c r="A60" s="74"/>
      <c r="B60" s="75"/>
      <c r="C60" s="83" t="s">
        <v>79</v>
      </c>
      <c r="D60" s="77"/>
      <c r="E60" s="78"/>
      <c r="F60" s="79"/>
      <c r="G60" s="80"/>
      <c r="H60" s="79"/>
      <c r="I60" s="79"/>
      <c r="J60" s="79"/>
      <c r="K60" s="81"/>
      <c r="L60" s="82"/>
    </row>
    <row r="61" spans="1:12" s="48" customFormat="1" ht="15" hidden="1" x14ac:dyDescent="0.25">
      <c r="A61" s="74"/>
      <c r="B61" s="75"/>
      <c r="C61" s="84"/>
      <c r="D61" s="77"/>
      <c r="E61" s="78"/>
      <c r="F61" s="79"/>
      <c r="G61" s="80"/>
      <c r="H61" s="79"/>
      <c r="I61" s="79"/>
      <c r="J61" s="79"/>
      <c r="K61" s="85"/>
      <c r="L61" s="82"/>
    </row>
    <row r="62" spans="1:12" s="48" customFormat="1" ht="15.75" thickBot="1" x14ac:dyDescent="0.3">
      <c r="A62" s="86" t="s">
        <v>48</v>
      </c>
      <c r="B62" s="101"/>
      <c r="C62" s="102" t="s">
        <v>55</v>
      </c>
      <c r="D62" s="103"/>
      <c r="E62" s="104"/>
      <c r="F62" s="105">
        <v>1</v>
      </c>
      <c r="G62" s="106">
        <f>+G46</f>
        <v>260.80800000000005</v>
      </c>
      <c r="H62" s="105"/>
      <c r="I62" s="105"/>
      <c r="J62" s="105">
        <f>G62</f>
        <v>260.80800000000005</v>
      </c>
      <c r="K62" s="107">
        <f t="shared" ref="K62" si="1">J62</f>
        <v>260.80800000000005</v>
      </c>
      <c r="L62" s="108" t="s">
        <v>18</v>
      </c>
    </row>
    <row r="63" spans="1:12" s="48" customFormat="1" ht="15.75" hidden="1" thickBot="1" x14ac:dyDescent="0.3">
      <c r="A63" s="86"/>
      <c r="B63" s="87"/>
      <c r="C63" s="88"/>
      <c r="D63" s="89"/>
      <c r="E63" s="90"/>
      <c r="F63" s="91"/>
      <c r="G63" s="92"/>
      <c r="H63" s="92"/>
      <c r="I63" s="92"/>
      <c r="J63" s="91"/>
      <c r="K63" s="93"/>
      <c r="L63" s="94"/>
    </row>
    <row r="64" spans="1:12" x14ac:dyDescent="0.2">
      <c r="A64" s="13"/>
      <c r="B64" s="13"/>
      <c r="C64" s="13"/>
      <c r="F64" s="2"/>
      <c r="G64" s="13"/>
      <c r="H64" s="13"/>
      <c r="I64" s="13"/>
      <c r="J64" s="13"/>
      <c r="K64" s="14"/>
      <c r="L64" s="18"/>
    </row>
  </sheetData>
  <mergeCells count="21">
    <mergeCell ref="D53:E53"/>
    <mergeCell ref="A13:L13"/>
    <mergeCell ref="A15:A16"/>
    <mergeCell ref="B15:C16"/>
    <mergeCell ref="D15:E16"/>
    <mergeCell ref="F15:F16"/>
    <mergeCell ref="G15:I15"/>
    <mergeCell ref="J15:J16"/>
    <mergeCell ref="K15:K16"/>
    <mergeCell ref="L15:L16"/>
    <mergeCell ref="D32:E32"/>
    <mergeCell ref="D37:E37"/>
    <mergeCell ref="D41:E41"/>
    <mergeCell ref="D46:E46"/>
    <mergeCell ref="D51:E51"/>
    <mergeCell ref="B8:L8"/>
    <mergeCell ref="B2:I2"/>
    <mergeCell ref="B3:I3"/>
    <mergeCell ref="B4:I4"/>
    <mergeCell ref="B6:L6"/>
    <mergeCell ref="B7:L7"/>
  </mergeCells>
  <pageMargins left="0.55118110236220474" right="0.51181102362204722" top="0.59055118110236227" bottom="0.74803149606299213" header="0.31496062992125984" footer="0.31496062992125984"/>
  <pageSetup paperSize="9" scale="59" orientation="portrait" horizontalDpi="300" verticalDpi="300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view="pageBreakPreview" topLeftCell="E34" zoomScaleNormal="85" zoomScaleSheetLayoutView="100" workbookViewId="0">
      <selection activeCell="K59" sqref="K59"/>
    </sheetView>
  </sheetViews>
  <sheetFormatPr baseColWidth="10" defaultRowHeight="12.75" x14ac:dyDescent="0.2"/>
  <cols>
    <col min="1" max="1" width="11.42578125" style="1" customWidth="1"/>
    <col min="2" max="2" width="2.28515625" style="1" customWidth="1"/>
    <col min="3" max="3" width="65" style="1" customWidth="1"/>
    <col min="4" max="4" width="9.42578125" style="2" customWidth="1"/>
    <col min="5" max="5" width="9.5703125" style="3" customWidth="1"/>
    <col min="6" max="6" width="7.85546875" style="1" customWidth="1"/>
    <col min="7" max="7" width="8.7109375" style="1" customWidth="1"/>
    <col min="8" max="8" width="6.85546875" style="1" customWidth="1"/>
    <col min="9" max="9" width="6.7109375" style="1" customWidth="1"/>
    <col min="10" max="10" width="10.5703125" style="1" customWidth="1"/>
    <col min="11" max="11" width="10.85546875" style="4" bestFit="1" customWidth="1"/>
    <col min="12" max="12" width="5.5703125" style="16" customWidth="1"/>
    <col min="13" max="16384" width="11.42578125" style="1"/>
  </cols>
  <sheetData>
    <row r="1" spans="1:13" s="19" customFormat="1" ht="15.75" x14ac:dyDescent="0.25">
      <c r="L1" s="20"/>
      <c r="M1" s="20"/>
    </row>
    <row r="2" spans="1:13" s="19" customFormat="1" ht="20.25" x14ac:dyDescent="0.3">
      <c r="B2" s="110" t="s">
        <v>62</v>
      </c>
      <c r="C2" s="110"/>
      <c r="D2" s="110"/>
      <c r="E2" s="110"/>
      <c r="F2" s="110"/>
      <c r="G2" s="110"/>
      <c r="H2" s="110"/>
      <c r="I2" s="110"/>
      <c r="J2" s="21"/>
      <c r="K2" s="21"/>
      <c r="L2" s="21"/>
      <c r="M2" s="20"/>
    </row>
    <row r="3" spans="1:13" s="19" customFormat="1" ht="18" x14ac:dyDescent="0.25">
      <c r="B3" s="111" t="s">
        <v>63</v>
      </c>
      <c r="C3" s="111"/>
      <c r="D3" s="111"/>
      <c r="E3" s="111"/>
      <c r="F3" s="111"/>
      <c r="G3" s="111"/>
      <c r="H3" s="111"/>
      <c r="I3" s="111"/>
      <c r="J3" s="22"/>
      <c r="K3" s="22"/>
      <c r="L3" s="22"/>
      <c r="M3" s="20"/>
    </row>
    <row r="4" spans="1:13" s="19" customFormat="1" ht="18" x14ac:dyDescent="0.25">
      <c r="B4" s="111" t="s">
        <v>64</v>
      </c>
      <c r="C4" s="111"/>
      <c r="D4" s="111"/>
      <c r="E4" s="111"/>
      <c r="F4" s="111"/>
      <c r="G4" s="111"/>
      <c r="H4" s="111"/>
      <c r="I4" s="111"/>
      <c r="J4" s="22"/>
      <c r="K4" s="22"/>
      <c r="L4" s="22"/>
      <c r="M4" s="20"/>
    </row>
    <row r="5" spans="1:13" s="19" customFormat="1" ht="15.75" x14ac:dyDescent="0.25">
      <c r="L5" s="20"/>
      <c r="M5" s="20"/>
    </row>
    <row r="6" spans="1:13" s="24" customFormat="1" ht="34.5" customHeight="1" x14ac:dyDescent="0.2">
      <c r="A6" s="23" t="s">
        <v>0</v>
      </c>
      <c r="B6" s="109" t="s">
        <v>65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3" s="24" customFormat="1" ht="21" customHeight="1" x14ac:dyDescent="0.2">
      <c r="A7" s="25" t="s">
        <v>66</v>
      </c>
      <c r="B7" s="109" t="s">
        <v>67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13" s="24" customFormat="1" ht="21" customHeight="1" x14ac:dyDescent="0.2">
      <c r="A8" s="25" t="s">
        <v>68</v>
      </c>
      <c r="B8" s="109" t="s">
        <v>69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</row>
    <row r="9" spans="1:13" s="24" customFormat="1" ht="15.75" customHeight="1" x14ac:dyDescent="0.2">
      <c r="A9" s="26"/>
      <c r="B9" s="26"/>
      <c r="C9" s="27"/>
      <c r="D9" s="27"/>
      <c r="E9" s="27"/>
      <c r="F9" s="27"/>
      <c r="G9" s="27"/>
      <c r="H9" s="27"/>
      <c r="I9" s="27"/>
    </row>
    <row r="10" spans="1:13" s="24" customFormat="1" ht="15.75" customHeight="1" x14ac:dyDescent="0.2">
      <c r="A10" s="23" t="s">
        <v>1</v>
      </c>
      <c r="B10" s="28" t="s">
        <v>70</v>
      </c>
      <c r="C10" s="29"/>
      <c r="D10" s="30"/>
      <c r="E10" s="31"/>
      <c r="F10" s="31"/>
      <c r="G10" s="31"/>
      <c r="H10" s="30"/>
      <c r="I10" s="32" t="s">
        <v>2</v>
      </c>
      <c r="J10" s="25" t="s">
        <v>71</v>
      </c>
      <c r="K10" s="30"/>
      <c r="L10" s="30"/>
      <c r="M10" s="33"/>
    </row>
    <row r="11" spans="1:13" s="24" customFormat="1" ht="15" x14ac:dyDescent="0.2">
      <c r="A11" s="25"/>
      <c r="B11" s="28" t="s">
        <v>72</v>
      </c>
      <c r="C11" s="29"/>
      <c r="D11" s="30"/>
      <c r="E11" s="31"/>
      <c r="F11" s="31"/>
      <c r="G11" s="31"/>
      <c r="H11" s="30"/>
      <c r="I11" s="32" t="s">
        <v>3</v>
      </c>
      <c r="J11" s="25" t="s">
        <v>4</v>
      </c>
      <c r="K11" s="30"/>
      <c r="L11" s="30"/>
      <c r="M11" s="33"/>
    </row>
    <row r="12" spans="1:13" s="24" customFormat="1" ht="15" x14ac:dyDescent="0.2">
      <c r="A12" s="26"/>
      <c r="B12" s="34"/>
      <c r="C12" s="34"/>
      <c r="D12" s="35"/>
      <c r="E12" s="26"/>
      <c r="F12" s="35"/>
      <c r="G12" s="36"/>
      <c r="H12" s="26"/>
      <c r="I12" s="37"/>
    </row>
    <row r="13" spans="1:13" s="24" customFormat="1" ht="24.75" customHeight="1" thickBot="1" x14ac:dyDescent="0.25">
      <c r="A13" s="114" t="s">
        <v>73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3" ht="13.5" thickBot="1" x14ac:dyDescent="0.25"/>
    <row r="15" spans="1:13" ht="13.5" thickBot="1" x14ac:dyDescent="0.25">
      <c r="A15" s="115" t="s">
        <v>5</v>
      </c>
      <c r="B15" s="117" t="s">
        <v>6</v>
      </c>
      <c r="C15" s="118"/>
      <c r="D15" s="117" t="s">
        <v>8</v>
      </c>
      <c r="E15" s="118"/>
      <c r="F15" s="115" t="s">
        <v>9</v>
      </c>
      <c r="G15" s="121" t="s">
        <v>10</v>
      </c>
      <c r="H15" s="122"/>
      <c r="I15" s="123"/>
      <c r="J15" s="124" t="s">
        <v>11</v>
      </c>
      <c r="K15" s="126" t="s">
        <v>12</v>
      </c>
      <c r="L15" s="115" t="s">
        <v>7</v>
      </c>
    </row>
    <row r="16" spans="1:13" ht="13.5" thickBot="1" x14ac:dyDescent="0.25">
      <c r="A16" s="116"/>
      <c r="B16" s="119"/>
      <c r="C16" s="120"/>
      <c r="D16" s="119"/>
      <c r="E16" s="120"/>
      <c r="F16" s="116"/>
      <c r="G16" s="97" t="s">
        <v>13</v>
      </c>
      <c r="H16" s="98" t="s">
        <v>14</v>
      </c>
      <c r="I16" s="98" t="s">
        <v>15</v>
      </c>
      <c r="J16" s="125"/>
      <c r="K16" s="127"/>
      <c r="L16" s="116"/>
    </row>
    <row r="17" spans="1:14" x14ac:dyDescent="0.2">
      <c r="A17" s="6"/>
      <c r="B17" s="7"/>
      <c r="C17" s="8"/>
      <c r="D17" s="10"/>
      <c r="E17" s="11"/>
      <c r="F17" s="9"/>
      <c r="G17" s="12"/>
      <c r="H17" s="9"/>
      <c r="I17" s="9"/>
      <c r="J17" s="9"/>
      <c r="K17" s="15"/>
      <c r="L17" s="17"/>
    </row>
    <row r="18" spans="1:14" s="48" customFormat="1" ht="15" x14ac:dyDescent="0.25">
      <c r="A18" s="39" t="s">
        <v>16</v>
      </c>
      <c r="B18" s="40" t="s">
        <v>21</v>
      </c>
      <c r="C18" s="41"/>
      <c r="D18" s="42"/>
      <c r="E18" s="43"/>
      <c r="F18" s="44"/>
      <c r="G18" s="45"/>
      <c r="H18" s="44"/>
      <c r="I18" s="44"/>
      <c r="J18" s="44"/>
      <c r="K18" s="46"/>
      <c r="L18" s="47"/>
    </row>
    <row r="19" spans="1:14" s="48" customFormat="1" ht="15" x14ac:dyDescent="0.25">
      <c r="A19" s="39"/>
      <c r="B19" s="40"/>
      <c r="C19" s="41"/>
      <c r="D19" s="42"/>
      <c r="E19" s="43"/>
      <c r="F19" s="44"/>
      <c r="G19" s="45"/>
      <c r="H19" s="44"/>
      <c r="I19" s="44"/>
      <c r="J19" s="44"/>
      <c r="K19" s="46"/>
      <c r="L19" s="47"/>
    </row>
    <row r="20" spans="1:14" s="48" customFormat="1" ht="15" x14ac:dyDescent="0.25">
      <c r="A20" s="49" t="s">
        <v>17</v>
      </c>
      <c r="B20" s="38" t="s">
        <v>76</v>
      </c>
      <c r="C20" s="50"/>
      <c r="D20" s="42"/>
      <c r="E20" s="43"/>
      <c r="F20" s="44">
        <v>2</v>
      </c>
      <c r="G20" s="45">
        <f>+G27</f>
        <v>1086.7</v>
      </c>
      <c r="H20" s="44"/>
      <c r="I20" s="44"/>
      <c r="J20" s="45">
        <f>+G20*F20</f>
        <v>2173.4</v>
      </c>
      <c r="K20" s="46">
        <f t="shared" ref="K20:K21" si="0">J20</f>
        <v>2173.4</v>
      </c>
      <c r="L20" s="47" t="s">
        <v>78</v>
      </c>
    </row>
    <row r="21" spans="1:14" s="48" customFormat="1" ht="15" x14ac:dyDescent="0.25">
      <c r="A21" s="49" t="s">
        <v>19</v>
      </c>
      <c r="B21" s="38" t="s">
        <v>77</v>
      </c>
      <c r="C21" s="50"/>
      <c r="D21" s="42"/>
      <c r="E21" s="43"/>
      <c r="F21" s="44">
        <v>2</v>
      </c>
      <c r="G21" s="45">
        <f>+G20</f>
        <v>1086.7</v>
      </c>
      <c r="H21" s="44"/>
      <c r="I21" s="44"/>
      <c r="J21" s="45">
        <f>+G21*F21</f>
        <v>2173.4</v>
      </c>
      <c r="K21" s="46">
        <f t="shared" si="0"/>
        <v>2173.4</v>
      </c>
      <c r="L21" s="47" t="s">
        <v>78</v>
      </c>
    </row>
    <row r="22" spans="1:14" s="48" customFormat="1" ht="15" x14ac:dyDescent="0.25">
      <c r="A22" s="51"/>
      <c r="B22" s="52"/>
      <c r="C22" s="50"/>
      <c r="D22" s="42"/>
      <c r="E22" s="43"/>
      <c r="F22" s="44"/>
      <c r="G22" s="45"/>
      <c r="H22" s="44"/>
      <c r="I22" s="44"/>
      <c r="J22" s="44"/>
      <c r="K22" s="46"/>
      <c r="L22" s="47"/>
    </row>
    <row r="23" spans="1:14" s="48" customFormat="1" ht="15" x14ac:dyDescent="0.25">
      <c r="A23" s="39" t="s">
        <v>20</v>
      </c>
      <c r="B23" s="40" t="s">
        <v>25</v>
      </c>
      <c r="C23" s="41"/>
      <c r="D23" s="42"/>
      <c r="E23" s="43"/>
      <c r="F23" s="44"/>
      <c r="G23" s="45"/>
      <c r="H23" s="44"/>
      <c r="I23" s="44"/>
      <c r="J23" s="44"/>
      <c r="K23" s="46"/>
      <c r="L23" s="47"/>
    </row>
    <row r="24" spans="1:14" s="48" customFormat="1" ht="15" x14ac:dyDescent="0.25">
      <c r="A24" s="39"/>
      <c r="B24" s="40"/>
      <c r="C24" s="41"/>
      <c r="D24" s="42"/>
      <c r="E24" s="43"/>
      <c r="F24" s="44"/>
      <c r="G24" s="45"/>
      <c r="H24" s="44"/>
      <c r="I24" s="44"/>
      <c r="J24" s="44"/>
      <c r="K24" s="46"/>
      <c r="L24" s="47"/>
    </row>
    <row r="25" spans="1:14" s="48" customFormat="1" ht="15" x14ac:dyDescent="0.25">
      <c r="A25" s="49" t="s">
        <v>22</v>
      </c>
      <c r="B25" s="52" t="s">
        <v>50</v>
      </c>
      <c r="C25" s="50"/>
      <c r="D25" s="42"/>
      <c r="E25" s="53"/>
      <c r="F25" s="44"/>
      <c r="G25" s="44"/>
      <c r="H25" s="44"/>
      <c r="I25" s="44"/>
      <c r="J25" s="44"/>
      <c r="K25" s="54"/>
      <c r="L25" s="55"/>
    </row>
    <row r="26" spans="1:14" s="48" customFormat="1" ht="15" x14ac:dyDescent="0.25">
      <c r="A26" s="49"/>
      <c r="B26" s="52"/>
      <c r="C26" s="50"/>
      <c r="D26" s="42"/>
      <c r="E26" s="53"/>
      <c r="F26" s="44"/>
      <c r="G26" s="44"/>
      <c r="H26" s="44"/>
      <c r="I26" s="44"/>
      <c r="J26" s="44"/>
      <c r="K26" s="54"/>
      <c r="L26" s="55"/>
    </row>
    <row r="27" spans="1:14" s="48" customFormat="1" ht="15" x14ac:dyDescent="0.25">
      <c r="A27" s="49"/>
      <c r="B27" s="52"/>
      <c r="C27" s="50" t="s">
        <v>51</v>
      </c>
      <c r="D27" s="42"/>
      <c r="E27" s="53"/>
      <c r="F27" s="44"/>
      <c r="G27" s="45">
        <f>+Hoja1!J2</f>
        <v>1086.7</v>
      </c>
      <c r="H27" s="44">
        <v>0.4</v>
      </c>
      <c r="I27" s="44">
        <v>0.6</v>
      </c>
      <c r="J27" s="45">
        <f>+G27*H27*I27</f>
        <v>260.80800000000005</v>
      </c>
      <c r="K27" s="46">
        <f>SUM(J27:J27)</f>
        <v>260.80800000000005</v>
      </c>
      <c r="L27" s="47" t="s">
        <v>45</v>
      </c>
      <c r="M27" s="56">
        <f>SUM(K27:K28)</f>
        <v>260.80800000000005</v>
      </c>
      <c r="N27" s="48">
        <f>M27*0.4*0.6*1.3*0.7</f>
        <v>56.960467200000004</v>
      </c>
    </row>
    <row r="28" spans="1:14" s="48" customFormat="1" ht="15" x14ac:dyDescent="0.25">
      <c r="A28" s="57"/>
      <c r="B28" s="52"/>
      <c r="C28" s="50"/>
      <c r="D28" s="58"/>
      <c r="E28" s="59"/>
      <c r="F28" s="44"/>
      <c r="G28" s="45"/>
      <c r="H28" s="44"/>
      <c r="I28" s="44"/>
      <c r="J28" s="45"/>
      <c r="K28" s="46"/>
      <c r="L28" s="60"/>
    </row>
    <row r="29" spans="1:14" s="48" customFormat="1" ht="15" x14ac:dyDescent="0.25">
      <c r="A29" s="51"/>
      <c r="B29" s="52"/>
      <c r="C29" s="50"/>
      <c r="D29" s="42"/>
      <c r="E29" s="43"/>
      <c r="F29" s="44"/>
      <c r="G29" s="45"/>
      <c r="H29" s="44"/>
      <c r="I29" s="44"/>
      <c r="J29" s="45"/>
      <c r="K29" s="46"/>
      <c r="L29" s="47"/>
    </row>
    <row r="30" spans="1:14" s="48" customFormat="1" ht="15" x14ac:dyDescent="0.25">
      <c r="A30" s="61" t="s">
        <v>24</v>
      </c>
      <c r="B30" s="62" t="s">
        <v>28</v>
      </c>
      <c r="C30" s="63"/>
      <c r="D30" s="58"/>
      <c r="E30" s="59"/>
      <c r="F30" s="64"/>
      <c r="G30" s="65"/>
      <c r="H30" s="64"/>
      <c r="I30" s="64"/>
      <c r="J30" s="64"/>
      <c r="K30" s="66"/>
      <c r="L30" s="60"/>
    </row>
    <row r="31" spans="1:14" s="48" customFormat="1" ht="15" x14ac:dyDescent="0.25">
      <c r="A31" s="51"/>
      <c r="B31" s="52"/>
      <c r="C31" s="50"/>
      <c r="D31" s="42"/>
      <c r="E31" s="43"/>
      <c r="F31" s="44"/>
      <c r="G31" s="45"/>
      <c r="H31" s="44"/>
      <c r="I31" s="44"/>
      <c r="J31" s="44"/>
      <c r="K31" s="46"/>
      <c r="L31" s="47"/>
    </row>
    <row r="32" spans="1:14" s="48" customFormat="1" ht="15" x14ac:dyDescent="0.25">
      <c r="A32" s="67" t="s">
        <v>26</v>
      </c>
      <c r="B32" s="40"/>
      <c r="C32" s="50" t="s">
        <v>57</v>
      </c>
      <c r="D32" s="112" t="s">
        <v>33</v>
      </c>
      <c r="E32" s="113"/>
      <c r="F32" s="44">
        <v>1</v>
      </c>
      <c r="G32" s="45">
        <f>K27</f>
        <v>260.80800000000005</v>
      </c>
      <c r="H32" s="44">
        <v>0.4</v>
      </c>
      <c r="I32" s="44"/>
      <c r="J32" s="45">
        <f>+F32*G32*H32</f>
        <v>104.32320000000003</v>
      </c>
      <c r="K32" s="46">
        <f>J32</f>
        <v>104.32320000000003</v>
      </c>
      <c r="L32" s="47" t="s">
        <v>80</v>
      </c>
    </row>
    <row r="33" spans="1:12" s="48" customFormat="1" ht="15" x14ac:dyDescent="0.25">
      <c r="A33" s="68"/>
      <c r="B33" s="40"/>
      <c r="C33" s="50"/>
      <c r="D33" s="42"/>
      <c r="E33" s="43"/>
      <c r="F33" s="44"/>
      <c r="G33" s="45"/>
      <c r="H33" s="44"/>
      <c r="I33" s="44"/>
      <c r="J33" s="45"/>
      <c r="K33" s="46"/>
      <c r="L33" s="47"/>
    </row>
    <row r="34" spans="1:12" s="48" customFormat="1" ht="15" x14ac:dyDescent="0.25">
      <c r="A34" s="68"/>
      <c r="B34" s="40"/>
      <c r="C34" s="50"/>
      <c r="D34" s="58"/>
      <c r="E34" s="59"/>
      <c r="F34" s="64"/>
      <c r="G34" s="45"/>
      <c r="H34" s="44"/>
      <c r="I34" s="44"/>
      <c r="J34" s="44"/>
      <c r="K34" s="46"/>
      <c r="L34" s="60"/>
    </row>
    <row r="35" spans="1:12" s="48" customFormat="1" ht="15" x14ac:dyDescent="0.25">
      <c r="A35" s="61" t="s">
        <v>27</v>
      </c>
      <c r="B35" s="62" t="s">
        <v>31</v>
      </c>
      <c r="C35" s="63"/>
      <c r="D35" s="58"/>
      <c r="E35" s="59"/>
      <c r="F35" s="64"/>
      <c r="G35" s="65"/>
      <c r="H35" s="64"/>
      <c r="I35" s="64"/>
      <c r="J35" s="64"/>
      <c r="K35" s="66"/>
      <c r="L35" s="60"/>
    </row>
    <row r="36" spans="1:12" s="48" customFormat="1" ht="15" x14ac:dyDescent="0.25">
      <c r="A36" s="51"/>
      <c r="B36" s="52"/>
      <c r="C36" s="50"/>
      <c r="D36" s="42"/>
      <c r="E36" s="43"/>
      <c r="F36" s="44"/>
      <c r="G36" s="45"/>
      <c r="H36" s="44"/>
      <c r="I36" s="44"/>
      <c r="J36" s="44"/>
      <c r="K36" s="46"/>
      <c r="L36" s="47"/>
    </row>
    <row r="37" spans="1:12" s="48" customFormat="1" ht="15" x14ac:dyDescent="0.25">
      <c r="A37" s="49" t="s">
        <v>29</v>
      </c>
      <c r="B37" s="52"/>
      <c r="C37" s="69" t="s">
        <v>31</v>
      </c>
      <c r="D37" s="112" t="s">
        <v>34</v>
      </c>
      <c r="E37" s="113"/>
      <c r="F37" s="44">
        <v>1</v>
      </c>
      <c r="G37" s="45">
        <f>+M27</f>
        <v>260.80800000000005</v>
      </c>
      <c r="H37" s="44"/>
      <c r="I37" s="44"/>
      <c r="J37" s="45">
        <f>G37</f>
        <v>260.80800000000005</v>
      </c>
      <c r="K37" s="46">
        <f>J37</f>
        <v>260.80800000000005</v>
      </c>
      <c r="L37" s="47" t="s">
        <v>23</v>
      </c>
    </row>
    <row r="38" spans="1:12" s="48" customFormat="1" ht="15" x14ac:dyDescent="0.25">
      <c r="A38" s="51"/>
      <c r="B38" s="52"/>
      <c r="C38" s="50"/>
      <c r="D38" s="70"/>
      <c r="E38" s="71"/>
      <c r="F38" s="44"/>
      <c r="G38" s="45"/>
      <c r="H38" s="44"/>
      <c r="I38" s="44"/>
      <c r="J38" s="44"/>
      <c r="K38" s="46"/>
      <c r="L38" s="47"/>
    </row>
    <row r="39" spans="1:12" s="48" customFormat="1" ht="15" x14ac:dyDescent="0.25">
      <c r="A39" s="61" t="s">
        <v>30</v>
      </c>
      <c r="B39" s="62" t="s">
        <v>36</v>
      </c>
      <c r="C39" s="63"/>
      <c r="D39" s="58"/>
      <c r="E39" s="59"/>
      <c r="F39" s="64"/>
      <c r="G39" s="65"/>
      <c r="H39" s="64"/>
      <c r="I39" s="64"/>
      <c r="J39" s="64"/>
      <c r="K39" s="66"/>
      <c r="L39" s="60"/>
    </row>
    <row r="40" spans="1:12" s="48" customFormat="1" ht="15" x14ac:dyDescent="0.25">
      <c r="A40" s="51"/>
      <c r="B40" s="52"/>
      <c r="C40" s="50"/>
      <c r="D40" s="42"/>
      <c r="E40" s="43"/>
      <c r="F40" s="44"/>
      <c r="G40" s="45"/>
      <c r="H40" s="44"/>
      <c r="I40" s="44"/>
      <c r="J40" s="44"/>
      <c r="K40" s="46"/>
      <c r="L40" s="47"/>
    </row>
    <row r="41" spans="1:12" s="48" customFormat="1" ht="15" x14ac:dyDescent="0.25">
      <c r="A41" s="49" t="s">
        <v>32</v>
      </c>
      <c r="B41" s="52"/>
      <c r="C41" s="69" t="s">
        <v>38</v>
      </c>
      <c r="D41" s="112" t="s">
        <v>34</v>
      </c>
      <c r="E41" s="113"/>
      <c r="F41" s="44">
        <v>1</v>
      </c>
      <c r="G41" s="45">
        <f>+G37</f>
        <v>260.80800000000005</v>
      </c>
      <c r="H41" s="44"/>
      <c r="I41" s="44"/>
      <c r="J41" s="45">
        <f>G41</f>
        <v>260.80800000000005</v>
      </c>
      <c r="K41" s="46">
        <f>J41</f>
        <v>260.80800000000005</v>
      </c>
      <c r="L41" s="47" t="s">
        <v>23</v>
      </c>
    </row>
    <row r="42" spans="1:12" s="48" customFormat="1" ht="15" x14ac:dyDescent="0.25">
      <c r="A42" s="51"/>
      <c r="B42" s="52"/>
      <c r="C42" s="50" t="s">
        <v>39</v>
      </c>
      <c r="D42" s="70"/>
      <c r="E42" s="71"/>
      <c r="F42" s="44"/>
      <c r="G42" s="45"/>
      <c r="H42" s="44"/>
      <c r="I42" s="44"/>
      <c r="J42" s="45"/>
      <c r="K42" s="46"/>
      <c r="L42" s="47"/>
    </row>
    <row r="43" spans="1:12" s="48" customFormat="1" ht="15" x14ac:dyDescent="0.25">
      <c r="A43" s="51"/>
      <c r="B43" s="52"/>
      <c r="C43" s="50"/>
      <c r="D43" s="58"/>
      <c r="E43" s="59"/>
      <c r="F43" s="64"/>
      <c r="G43" s="65"/>
      <c r="H43" s="44"/>
      <c r="I43" s="44"/>
      <c r="J43" s="45"/>
      <c r="K43" s="46"/>
      <c r="L43" s="47"/>
    </row>
    <row r="44" spans="1:12" s="48" customFormat="1" ht="15" x14ac:dyDescent="0.25">
      <c r="A44" s="68" t="s">
        <v>35</v>
      </c>
      <c r="B44" s="40" t="s">
        <v>41</v>
      </c>
      <c r="C44" s="50"/>
      <c r="D44" s="42"/>
      <c r="E44" s="43"/>
      <c r="F44" s="44"/>
      <c r="G44" s="45"/>
      <c r="H44" s="44"/>
      <c r="I44" s="44"/>
      <c r="J44" s="44"/>
      <c r="K44" s="46"/>
      <c r="L44" s="47"/>
    </row>
    <row r="45" spans="1:12" s="48" customFormat="1" ht="15" x14ac:dyDescent="0.25">
      <c r="A45" s="51"/>
      <c r="B45" s="52"/>
      <c r="C45" s="50"/>
      <c r="D45" s="42"/>
      <c r="E45" s="43"/>
      <c r="F45" s="44"/>
      <c r="G45" s="45"/>
      <c r="H45" s="44"/>
      <c r="I45" s="44"/>
      <c r="J45" s="44"/>
      <c r="K45" s="46"/>
      <c r="L45" s="47"/>
    </row>
    <row r="46" spans="1:12" s="48" customFormat="1" ht="15" x14ac:dyDescent="0.25">
      <c r="A46" s="49" t="s">
        <v>37</v>
      </c>
      <c r="B46" s="52"/>
      <c r="C46" s="69" t="s">
        <v>43</v>
      </c>
      <c r="D46" s="112" t="s">
        <v>34</v>
      </c>
      <c r="E46" s="113"/>
      <c r="F46" s="44">
        <v>1</v>
      </c>
      <c r="G46" s="45">
        <f>+G41</f>
        <v>260.80800000000005</v>
      </c>
      <c r="H46" s="44"/>
      <c r="I46" s="44"/>
      <c r="J46" s="45">
        <f>G46</f>
        <v>260.80800000000005</v>
      </c>
      <c r="K46" s="46">
        <f>J46</f>
        <v>260.80800000000005</v>
      </c>
      <c r="L46" s="47" t="s">
        <v>23</v>
      </c>
    </row>
    <row r="47" spans="1:12" s="48" customFormat="1" ht="15" x14ac:dyDescent="0.25">
      <c r="A47" s="49"/>
      <c r="B47" s="52"/>
      <c r="C47" s="50" t="s">
        <v>39</v>
      </c>
      <c r="D47" s="42"/>
      <c r="E47" s="53"/>
      <c r="F47" s="44"/>
      <c r="G47" s="45"/>
      <c r="H47" s="44"/>
      <c r="I47" s="44"/>
      <c r="J47" s="45"/>
      <c r="K47" s="46"/>
      <c r="L47" s="47"/>
    </row>
    <row r="48" spans="1:12" s="48" customFormat="1" ht="15" x14ac:dyDescent="0.25">
      <c r="A48" s="51"/>
      <c r="B48" s="52"/>
      <c r="C48" s="50"/>
      <c r="D48" s="70"/>
      <c r="E48" s="71"/>
      <c r="F48" s="44"/>
      <c r="G48" s="45"/>
      <c r="H48" s="44"/>
      <c r="I48" s="44"/>
      <c r="J48" s="44"/>
      <c r="K48" s="46"/>
      <c r="L48" s="47"/>
    </row>
    <row r="49" spans="1:12" s="48" customFormat="1" ht="15" x14ac:dyDescent="0.25">
      <c r="A49" s="68" t="s">
        <v>40</v>
      </c>
      <c r="B49" s="40" t="s">
        <v>53</v>
      </c>
      <c r="C49" s="50"/>
      <c r="D49" s="42"/>
      <c r="E49" s="43"/>
      <c r="F49" s="44"/>
      <c r="G49" s="45"/>
      <c r="H49" s="44"/>
      <c r="I49" s="44"/>
      <c r="J49" s="44"/>
      <c r="K49" s="46"/>
      <c r="L49" s="47"/>
    </row>
    <row r="50" spans="1:12" s="48" customFormat="1" ht="15" x14ac:dyDescent="0.25">
      <c r="A50" s="68"/>
      <c r="B50" s="40"/>
      <c r="C50" s="50"/>
      <c r="D50" s="42"/>
      <c r="E50" s="43"/>
      <c r="F50" s="44"/>
      <c r="G50" s="45"/>
      <c r="H50" s="44"/>
      <c r="I50" s="44"/>
      <c r="J50" s="44"/>
      <c r="K50" s="46"/>
      <c r="L50" s="47"/>
    </row>
    <row r="51" spans="1:12" s="48" customFormat="1" ht="15" x14ac:dyDescent="0.25">
      <c r="A51" s="49" t="s">
        <v>42</v>
      </c>
      <c r="B51" s="52"/>
      <c r="C51" s="69" t="s">
        <v>58</v>
      </c>
      <c r="D51" s="112" t="s">
        <v>56</v>
      </c>
      <c r="E51" s="113"/>
      <c r="F51" s="44">
        <v>418</v>
      </c>
      <c r="G51" s="45"/>
      <c r="H51" s="44"/>
      <c r="I51" s="44"/>
      <c r="J51" s="44">
        <f>F51</f>
        <v>418</v>
      </c>
      <c r="K51" s="72">
        <f>J51</f>
        <v>418</v>
      </c>
      <c r="L51" s="47" t="s">
        <v>18</v>
      </c>
    </row>
    <row r="52" spans="1:12" s="48" customFormat="1" ht="15" x14ac:dyDescent="0.25">
      <c r="A52" s="49"/>
      <c r="B52" s="52"/>
      <c r="C52" s="69"/>
      <c r="D52" s="42"/>
      <c r="E52" s="43"/>
      <c r="F52" s="44"/>
      <c r="G52" s="45"/>
      <c r="H52" s="44"/>
      <c r="I52" s="44"/>
      <c r="J52" s="44"/>
      <c r="K52" s="72"/>
      <c r="L52" s="47"/>
    </row>
    <row r="53" spans="1:12" s="48" customFormat="1" ht="15" x14ac:dyDescent="0.25">
      <c r="A53" s="49" t="s">
        <v>44</v>
      </c>
      <c r="B53" s="52"/>
      <c r="C53" s="69" t="s">
        <v>54</v>
      </c>
      <c r="D53" s="112" t="s">
        <v>56</v>
      </c>
      <c r="E53" s="113"/>
      <c r="F53" s="44">
        <v>418</v>
      </c>
      <c r="G53" s="45"/>
      <c r="H53" s="44"/>
      <c r="I53" s="44"/>
      <c r="J53" s="44">
        <f>F53</f>
        <v>418</v>
      </c>
      <c r="K53" s="72">
        <f>J53</f>
        <v>418</v>
      </c>
      <c r="L53" s="47" t="s">
        <v>18</v>
      </c>
    </row>
    <row r="54" spans="1:12" s="48" customFormat="1" ht="15" x14ac:dyDescent="0.25">
      <c r="A54" s="51"/>
      <c r="B54" s="52"/>
      <c r="C54" s="50"/>
      <c r="D54" s="70"/>
      <c r="E54" s="71"/>
      <c r="F54" s="44"/>
      <c r="G54" s="45"/>
      <c r="H54" s="44"/>
      <c r="I54" s="44"/>
      <c r="J54" s="44"/>
      <c r="K54" s="46"/>
      <c r="L54" s="47"/>
    </row>
    <row r="55" spans="1:12" s="48" customFormat="1" ht="15" x14ac:dyDescent="0.25">
      <c r="A55" s="73" t="s">
        <v>46</v>
      </c>
      <c r="B55" s="40" t="s">
        <v>49</v>
      </c>
      <c r="C55" s="50"/>
      <c r="D55" s="42"/>
      <c r="E55" s="43"/>
      <c r="F55" s="44"/>
      <c r="G55" s="45"/>
      <c r="H55" s="44"/>
      <c r="I55" s="44"/>
      <c r="J55" s="44"/>
      <c r="K55" s="46"/>
      <c r="L55" s="47"/>
    </row>
    <row r="56" spans="1:12" s="48" customFormat="1" ht="15" x14ac:dyDescent="0.25">
      <c r="A56" s="51"/>
      <c r="B56" s="52"/>
      <c r="C56" s="50"/>
      <c r="D56" s="42"/>
      <c r="E56" s="43"/>
      <c r="F56" s="44"/>
      <c r="G56" s="45"/>
      <c r="H56" s="44"/>
      <c r="I56" s="44"/>
      <c r="J56" s="44"/>
      <c r="K56" s="46"/>
      <c r="L56" s="47"/>
    </row>
    <row r="57" spans="1:12" s="48" customFormat="1" ht="15" x14ac:dyDescent="0.25">
      <c r="A57" s="74" t="s">
        <v>47</v>
      </c>
      <c r="B57" s="75"/>
      <c r="C57" s="76" t="s">
        <v>52</v>
      </c>
      <c r="D57" s="77"/>
      <c r="E57" s="78"/>
      <c r="F57" s="79"/>
      <c r="G57" s="80"/>
      <c r="H57" s="79"/>
      <c r="I57" s="79"/>
      <c r="J57" s="79"/>
      <c r="K57" s="81"/>
      <c r="L57" s="82"/>
    </row>
    <row r="58" spans="1:12" s="48" customFormat="1" ht="15" x14ac:dyDescent="0.25">
      <c r="A58" s="74"/>
      <c r="B58" s="75"/>
      <c r="C58" s="83" t="s">
        <v>60</v>
      </c>
      <c r="D58" s="77"/>
      <c r="E58" s="78"/>
      <c r="F58" s="79"/>
      <c r="G58" s="80"/>
      <c r="H58" s="79"/>
      <c r="I58" s="79"/>
      <c r="J58" s="79"/>
      <c r="K58" s="81"/>
      <c r="L58" s="82"/>
    </row>
    <row r="59" spans="1:12" s="48" customFormat="1" ht="15" x14ac:dyDescent="0.25">
      <c r="A59" s="74"/>
      <c r="B59" s="75"/>
      <c r="C59" s="83" t="s">
        <v>59</v>
      </c>
      <c r="D59" s="77"/>
      <c r="E59" s="78"/>
      <c r="F59" s="79">
        <v>1</v>
      </c>
      <c r="G59" s="80" t="s">
        <v>61</v>
      </c>
      <c r="H59" s="79">
        <f>+N27</f>
        <v>56.960467200000004</v>
      </c>
      <c r="I59" s="79"/>
      <c r="J59" s="79">
        <f>H59</f>
        <v>56.960467200000004</v>
      </c>
      <c r="K59" s="81">
        <f>J59</f>
        <v>56.960467200000004</v>
      </c>
      <c r="L59" s="82" t="s">
        <v>45</v>
      </c>
    </row>
    <row r="60" spans="1:12" s="48" customFormat="1" ht="15" x14ac:dyDescent="0.25">
      <c r="A60" s="74"/>
      <c r="B60" s="75"/>
      <c r="C60" s="83" t="s">
        <v>79</v>
      </c>
      <c r="D60" s="77"/>
      <c r="E60" s="78"/>
      <c r="F60" s="79"/>
      <c r="G60" s="80"/>
      <c r="H60" s="79"/>
      <c r="I60" s="79"/>
      <c r="J60" s="79"/>
      <c r="K60" s="81"/>
      <c r="L60" s="82"/>
    </row>
    <row r="61" spans="1:12" s="48" customFormat="1" ht="15" x14ac:dyDescent="0.25">
      <c r="A61" s="74"/>
      <c r="B61" s="75"/>
      <c r="C61" s="84"/>
      <c r="D61" s="77"/>
      <c r="E61" s="78"/>
      <c r="F61" s="79"/>
      <c r="G61" s="80"/>
      <c r="H61" s="79"/>
      <c r="I61" s="79"/>
      <c r="J61" s="79"/>
      <c r="K61" s="85"/>
      <c r="L61" s="82"/>
    </row>
    <row r="62" spans="1:12" s="48" customFormat="1" ht="15" x14ac:dyDescent="0.25">
      <c r="A62" s="49" t="s">
        <v>48</v>
      </c>
      <c r="B62" s="75"/>
      <c r="C62" s="76" t="s">
        <v>55</v>
      </c>
      <c r="D62" s="77"/>
      <c r="E62" s="78"/>
      <c r="F62" s="79">
        <v>1</v>
      </c>
      <c r="G62" s="80">
        <f>+G46</f>
        <v>260.80800000000005</v>
      </c>
      <c r="H62" s="79"/>
      <c r="I62" s="79"/>
      <c r="J62" s="79">
        <f>G62</f>
        <v>260.80800000000005</v>
      </c>
      <c r="K62" s="81">
        <f t="shared" ref="K62" si="1">J62</f>
        <v>260.80800000000005</v>
      </c>
      <c r="L62" s="82" t="s">
        <v>18</v>
      </c>
    </row>
    <row r="63" spans="1:12" s="48" customFormat="1" ht="15.75" thickBot="1" x14ac:dyDescent="0.3">
      <c r="A63" s="86"/>
      <c r="B63" s="87"/>
      <c r="C63" s="88"/>
      <c r="D63" s="89"/>
      <c r="E63" s="90"/>
      <c r="F63" s="91"/>
      <c r="G63" s="92"/>
      <c r="H63" s="92"/>
      <c r="I63" s="92"/>
      <c r="J63" s="91"/>
      <c r="K63" s="93"/>
      <c r="L63" s="94"/>
    </row>
    <row r="64" spans="1:12" x14ac:dyDescent="0.2">
      <c r="A64" s="13"/>
      <c r="B64" s="13"/>
      <c r="C64" s="13"/>
      <c r="F64" s="2"/>
      <c r="G64" s="13"/>
      <c r="H64" s="13"/>
      <c r="I64" s="13"/>
      <c r="J64" s="13"/>
      <c r="K64" s="14"/>
      <c r="L64" s="18"/>
    </row>
  </sheetData>
  <mergeCells count="21">
    <mergeCell ref="B8:L8"/>
    <mergeCell ref="A13:L13"/>
    <mergeCell ref="B2:I2"/>
    <mergeCell ref="B3:I3"/>
    <mergeCell ref="B4:I4"/>
    <mergeCell ref="B6:L6"/>
    <mergeCell ref="B7:L7"/>
    <mergeCell ref="D51:E51"/>
    <mergeCell ref="D53:E53"/>
    <mergeCell ref="D41:E41"/>
    <mergeCell ref="D46:E46"/>
    <mergeCell ref="K15:K16"/>
    <mergeCell ref="D32:E32"/>
    <mergeCell ref="D37:E37"/>
    <mergeCell ref="J15:J16"/>
    <mergeCell ref="L15:L16"/>
    <mergeCell ref="A15:A16"/>
    <mergeCell ref="B15:C16"/>
    <mergeCell ref="D15:E16"/>
    <mergeCell ref="F15:F16"/>
    <mergeCell ref="G15:I15"/>
  </mergeCells>
  <pageMargins left="0.23622047244094488" right="0.23622047244094488" top="0.74803149606299213" bottom="0.74803149606299213" header="0.31496062992125984" footer="0.31496062992125984"/>
  <pageSetup paperSize="9" scale="64" orientation="portrait" horizontalDpi="300" verticalDpi="300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8"/>
  <sheetViews>
    <sheetView workbookViewId="0">
      <selection activeCell="J3" sqref="J3"/>
    </sheetView>
  </sheetViews>
  <sheetFormatPr baseColWidth="10" defaultRowHeight="15" x14ac:dyDescent="0.25"/>
  <cols>
    <col min="1" max="16384" width="11.42578125" style="5"/>
  </cols>
  <sheetData>
    <row r="2" spans="2:10" x14ac:dyDescent="0.25">
      <c r="B2" s="5" t="s">
        <v>74</v>
      </c>
      <c r="C2" s="5" t="s">
        <v>75</v>
      </c>
      <c r="D2" s="5">
        <f>SUM(D3:D36)</f>
        <v>588.80000000000007</v>
      </c>
      <c r="F2" s="5" t="s">
        <v>74</v>
      </c>
      <c r="G2" s="5" t="s">
        <v>75</v>
      </c>
      <c r="H2" s="5">
        <f>SUM(H3:H36)</f>
        <v>497.9</v>
      </c>
      <c r="J2" s="5">
        <f>+H2+D2</f>
        <v>1086.7</v>
      </c>
    </row>
    <row r="3" spans="2:10" x14ac:dyDescent="0.25">
      <c r="B3" s="5">
        <v>4</v>
      </c>
      <c r="C3" s="5">
        <v>4.3</v>
      </c>
      <c r="D3" s="5">
        <f>+C3*B3</f>
        <v>17.2</v>
      </c>
      <c r="F3" s="5">
        <v>1</v>
      </c>
      <c r="G3" s="5">
        <v>5.8</v>
      </c>
      <c r="H3" s="5">
        <f>+G3*F3</f>
        <v>5.8</v>
      </c>
    </row>
    <row r="4" spans="2:10" x14ac:dyDescent="0.25">
      <c r="B4" s="5">
        <v>3</v>
      </c>
      <c r="C4" s="5">
        <v>4.7</v>
      </c>
      <c r="D4" s="5">
        <f t="shared" ref="D4:D38" si="0">+C4*B4</f>
        <v>14.100000000000001</v>
      </c>
      <c r="F4" s="5">
        <v>1</v>
      </c>
      <c r="G4" s="5">
        <v>55</v>
      </c>
      <c r="H4" s="5">
        <f t="shared" ref="H4:H38" si="1">+G4*F4</f>
        <v>55</v>
      </c>
    </row>
    <row r="5" spans="2:10" x14ac:dyDescent="0.25">
      <c r="B5" s="5">
        <v>4</v>
      </c>
      <c r="C5" s="5">
        <v>1.3</v>
      </c>
      <c r="D5" s="5">
        <f t="shared" si="0"/>
        <v>5.2</v>
      </c>
      <c r="F5" s="5">
        <v>1</v>
      </c>
      <c r="G5" s="5">
        <v>3.1</v>
      </c>
      <c r="H5" s="5">
        <f t="shared" si="1"/>
        <v>3.1</v>
      </c>
    </row>
    <row r="6" spans="2:10" x14ac:dyDescent="0.25">
      <c r="B6" s="5">
        <v>7</v>
      </c>
      <c r="C6" s="5">
        <v>1.5</v>
      </c>
      <c r="D6" s="5">
        <f t="shared" si="0"/>
        <v>10.5</v>
      </c>
      <c r="F6" s="5">
        <v>2</v>
      </c>
      <c r="G6" s="5">
        <v>2.2999999999999998</v>
      </c>
      <c r="H6" s="5">
        <f t="shared" si="1"/>
        <v>4.5999999999999996</v>
      </c>
    </row>
    <row r="7" spans="2:10" x14ac:dyDescent="0.25">
      <c r="B7" s="5">
        <v>8</v>
      </c>
      <c r="C7" s="5">
        <v>5</v>
      </c>
      <c r="D7" s="5">
        <f t="shared" si="0"/>
        <v>40</v>
      </c>
      <c r="F7" s="5">
        <v>45</v>
      </c>
      <c r="G7" s="5">
        <v>0.9</v>
      </c>
      <c r="H7" s="5">
        <f t="shared" si="1"/>
        <v>40.5</v>
      </c>
    </row>
    <row r="8" spans="2:10" x14ac:dyDescent="0.25">
      <c r="B8" s="5">
        <v>5</v>
      </c>
      <c r="C8" s="5">
        <v>1.5</v>
      </c>
      <c r="D8" s="5">
        <f t="shared" si="0"/>
        <v>7.5</v>
      </c>
      <c r="F8" s="5">
        <v>6</v>
      </c>
      <c r="G8" s="5">
        <v>5.15</v>
      </c>
      <c r="H8" s="5">
        <f t="shared" si="1"/>
        <v>30.900000000000002</v>
      </c>
    </row>
    <row r="9" spans="2:10" x14ac:dyDescent="0.25">
      <c r="B9" s="5">
        <v>4</v>
      </c>
      <c r="C9" s="5">
        <v>5.2</v>
      </c>
      <c r="D9" s="5">
        <f t="shared" si="0"/>
        <v>20.8</v>
      </c>
      <c r="F9" s="5">
        <v>6</v>
      </c>
      <c r="G9" s="5">
        <v>0.9</v>
      </c>
      <c r="H9" s="5">
        <f t="shared" si="1"/>
        <v>5.4</v>
      </c>
    </row>
    <row r="10" spans="2:10" x14ac:dyDescent="0.25">
      <c r="B10" s="5">
        <v>6</v>
      </c>
      <c r="C10" s="5">
        <v>1.5</v>
      </c>
      <c r="D10" s="5">
        <f t="shared" si="0"/>
        <v>9</v>
      </c>
      <c r="F10" s="5">
        <v>1</v>
      </c>
      <c r="G10" s="5">
        <v>17</v>
      </c>
      <c r="H10" s="5">
        <f t="shared" si="1"/>
        <v>17</v>
      </c>
    </row>
    <row r="11" spans="2:10" x14ac:dyDescent="0.25">
      <c r="B11" s="5">
        <v>2</v>
      </c>
      <c r="C11" s="5">
        <v>3.3</v>
      </c>
      <c r="D11" s="5">
        <f t="shared" si="0"/>
        <v>6.6</v>
      </c>
      <c r="F11" s="5">
        <v>1</v>
      </c>
      <c r="G11" s="5">
        <v>5.2</v>
      </c>
      <c r="H11" s="5">
        <f t="shared" si="1"/>
        <v>5.2</v>
      </c>
    </row>
    <row r="12" spans="2:10" x14ac:dyDescent="0.25">
      <c r="B12" s="5">
        <v>8</v>
      </c>
      <c r="C12" s="5">
        <v>1</v>
      </c>
      <c r="D12" s="5">
        <f t="shared" si="0"/>
        <v>8</v>
      </c>
      <c r="F12" s="5">
        <v>15</v>
      </c>
      <c r="G12" s="5">
        <v>7.3</v>
      </c>
      <c r="H12" s="5">
        <f t="shared" si="1"/>
        <v>109.5</v>
      </c>
    </row>
    <row r="13" spans="2:10" x14ac:dyDescent="0.25">
      <c r="B13" s="5">
        <v>9</v>
      </c>
      <c r="C13" s="5">
        <v>3.95</v>
      </c>
      <c r="D13" s="5">
        <f t="shared" si="0"/>
        <v>35.550000000000004</v>
      </c>
      <c r="F13" s="5">
        <v>19</v>
      </c>
      <c r="G13" s="5">
        <v>1.5</v>
      </c>
      <c r="H13" s="5">
        <f t="shared" si="1"/>
        <v>28.5</v>
      </c>
    </row>
    <row r="14" spans="2:10" x14ac:dyDescent="0.25">
      <c r="B14" s="5">
        <v>6</v>
      </c>
      <c r="C14" s="5">
        <v>1</v>
      </c>
      <c r="D14" s="5">
        <f t="shared" si="0"/>
        <v>6</v>
      </c>
      <c r="F14" s="5">
        <v>1</v>
      </c>
      <c r="G14" s="5">
        <v>3.5</v>
      </c>
      <c r="H14" s="5">
        <f t="shared" si="1"/>
        <v>3.5</v>
      </c>
    </row>
    <row r="15" spans="2:10" x14ac:dyDescent="0.25">
      <c r="B15" s="5">
        <v>3</v>
      </c>
      <c r="C15" s="5">
        <v>0.8</v>
      </c>
      <c r="D15" s="5">
        <f t="shared" si="0"/>
        <v>2.4000000000000004</v>
      </c>
      <c r="F15" s="5">
        <v>7</v>
      </c>
      <c r="G15" s="5">
        <v>1.9</v>
      </c>
      <c r="H15" s="5">
        <f t="shared" si="1"/>
        <v>13.299999999999999</v>
      </c>
    </row>
    <row r="16" spans="2:10" x14ac:dyDescent="0.25">
      <c r="B16" s="5">
        <v>7</v>
      </c>
      <c r="C16" s="5">
        <v>3.7</v>
      </c>
      <c r="D16" s="5">
        <f t="shared" si="0"/>
        <v>25.900000000000002</v>
      </c>
      <c r="F16" s="5">
        <v>5</v>
      </c>
      <c r="G16" s="5">
        <v>6.9</v>
      </c>
      <c r="H16" s="5">
        <f t="shared" si="1"/>
        <v>34.5</v>
      </c>
    </row>
    <row r="17" spans="2:8" x14ac:dyDescent="0.25">
      <c r="B17" s="5">
        <v>1</v>
      </c>
      <c r="C17" s="5">
        <v>2.4500000000000002</v>
      </c>
      <c r="D17" s="5">
        <f t="shared" si="0"/>
        <v>2.4500000000000002</v>
      </c>
      <c r="F17" s="5">
        <v>6</v>
      </c>
      <c r="G17" s="5">
        <v>1.6</v>
      </c>
      <c r="H17" s="5">
        <f t="shared" si="1"/>
        <v>9.6000000000000014</v>
      </c>
    </row>
    <row r="18" spans="2:8" x14ac:dyDescent="0.25">
      <c r="B18" s="5">
        <v>1</v>
      </c>
      <c r="C18" s="5">
        <v>1.6</v>
      </c>
      <c r="D18" s="5">
        <f t="shared" si="0"/>
        <v>1.6</v>
      </c>
      <c r="F18" s="5">
        <v>3</v>
      </c>
      <c r="G18" s="5">
        <v>3.9</v>
      </c>
      <c r="H18" s="5">
        <f t="shared" si="1"/>
        <v>11.7</v>
      </c>
    </row>
    <row r="19" spans="2:8" x14ac:dyDescent="0.25">
      <c r="B19" s="5">
        <v>4</v>
      </c>
      <c r="C19" s="5">
        <v>5.2</v>
      </c>
      <c r="D19" s="5">
        <f t="shared" si="0"/>
        <v>20.8</v>
      </c>
      <c r="F19" s="5">
        <v>6</v>
      </c>
      <c r="G19" s="5">
        <v>1.2</v>
      </c>
      <c r="H19" s="5">
        <f t="shared" si="1"/>
        <v>7.1999999999999993</v>
      </c>
    </row>
    <row r="20" spans="2:8" x14ac:dyDescent="0.25">
      <c r="B20" s="5">
        <v>5</v>
      </c>
      <c r="C20" s="5">
        <v>1.5</v>
      </c>
      <c r="D20" s="5">
        <f t="shared" si="0"/>
        <v>7.5</v>
      </c>
      <c r="F20" s="5">
        <v>6</v>
      </c>
      <c r="G20" s="5">
        <v>1.2</v>
      </c>
      <c r="H20" s="5">
        <f t="shared" si="1"/>
        <v>7.1999999999999993</v>
      </c>
    </row>
    <row r="21" spans="2:8" x14ac:dyDescent="0.25">
      <c r="B21" s="5">
        <v>7</v>
      </c>
      <c r="C21" s="5">
        <v>5.5</v>
      </c>
      <c r="D21" s="5">
        <f t="shared" si="0"/>
        <v>38.5</v>
      </c>
      <c r="F21" s="5">
        <v>6</v>
      </c>
      <c r="G21" s="5">
        <v>6.65</v>
      </c>
      <c r="H21" s="5">
        <f t="shared" si="1"/>
        <v>39.900000000000006</v>
      </c>
    </row>
    <row r="22" spans="2:8" x14ac:dyDescent="0.25">
      <c r="B22" s="5">
        <v>9</v>
      </c>
      <c r="C22" s="5">
        <v>1.2</v>
      </c>
      <c r="D22" s="5">
        <f t="shared" si="0"/>
        <v>10.799999999999999</v>
      </c>
      <c r="F22" s="5">
        <v>3</v>
      </c>
      <c r="G22" s="5">
        <v>5.3</v>
      </c>
      <c r="H22" s="5">
        <f t="shared" si="1"/>
        <v>15.899999999999999</v>
      </c>
    </row>
    <row r="23" spans="2:8" x14ac:dyDescent="0.25">
      <c r="B23" s="5">
        <v>2</v>
      </c>
      <c r="C23" s="5">
        <v>4.2</v>
      </c>
      <c r="D23" s="5">
        <f t="shared" si="0"/>
        <v>8.4</v>
      </c>
      <c r="F23" s="5">
        <v>1</v>
      </c>
      <c r="G23" s="5">
        <v>2.2999999999999998</v>
      </c>
      <c r="H23" s="5">
        <f t="shared" si="1"/>
        <v>2.2999999999999998</v>
      </c>
    </row>
    <row r="24" spans="2:8" x14ac:dyDescent="0.25">
      <c r="B24" s="5">
        <v>7</v>
      </c>
      <c r="C24" s="5">
        <v>0.7</v>
      </c>
      <c r="D24" s="5">
        <f t="shared" si="0"/>
        <v>4.8999999999999995</v>
      </c>
      <c r="F24" s="5">
        <v>1</v>
      </c>
      <c r="G24" s="5">
        <v>3.5</v>
      </c>
      <c r="H24" s="5">
        <f t="shared" si="1"/>
        <v>3.5</v>
      </c>
    </row>
    <row r="25" spans="2:8" x14ac:dyDescent="0.25">
      <c r="B25" s="5">
        <v>7</v>
      </c>
      <c r="C25" s="5">
        <v>4.8</v>
      </c>
      <c r="D25" s="5">
        <f t="shared" si="0"/>
        <v>33.6</v>
      </c>
      <c r="F25" s="5">
        <v>1</v>
      </c>
      <c r="G25" s="5">
        <v>5</v>
      </c>
      <c r="H25" s="5">
        <f t="shared" si="1"/>
        <v>5</v>
      </c>
    </row>
    <row r="26" spans="2:8" x14ac:dyDescent="0.25">
      <c r="B26" s="5">
        <v>6</v>
      </c>
      <c r="C26" s="5">
        <v>1.2</v>
      </c>
      <c r="D26" s="5">
        <f t="shared" si="0"/>
        <v>7.1999999999999993</v>
      </c>
      <c r="F26" s="5">
        <v>7</v>
      </c>
      <c r="G26" s="5">
        <v>4</v>
      </c>
      <c r="H26" s="5">
        <f t="shared" si="1"/>
        <v>28</v>
      </c>
    </row>
    <row r="27" spans="2:8" x14ac:dyDescent="0.25">
      <c r="B27" s="5">
        <v>3</v>
      </c>
      <c r="C27" s="5">
        <v>4.3</v>
      </c>
      <c r="D27" s="5">
        <f t="shared" si="0"/>
        <v>12.899999999999999</v>
      </c>
      <c r="F27" s="5">
        <v>3</v>
      </c>
      <c r="G27" s="5">
        <v>1</v>
      </c>
      <c r="H27" s="5">
        <f t="shared" si="1"/>
        <v>3</v>
      </c>
    </row>
    <row r="28" spans="2:8" x14ac:dyDescent="0.25">
      <c r="B28" s="5">
        <v>6</v>
      </c>
      <c r="C28" s="5">
        <v>1.1499999999999999</v>
      </c>
      <c r="D28" s="5">
        <f t="shared" si="0"/>
        <v>6.8999999999999995</v>
      </c>
      <c r="F28" s="5">
        <v>6</v>
      </c>
      <c r="G28" s="5">
        <v>1.3</v>
      </c>
      <c r="H28" s="5">
        <f t="shared" si="1"/>
        <v>7.8000000000000007</v>
      </c>
    </row>
    <row r="29" spans="2:8" x14ac:dyDescent="0.25">
      <c r="B29" s="5">
        <v>13</v>
      </c>
      <c r="C29" s="5">
        <v>5.75</v>
      </c>
      <c r="D29" s="5">
        <f t="shared" si="0"/>
        <v>74.75</v>
      </c>
      <c r="H29" s="5">
        <f t="shared" si="1"/>
        <v>0</v>
      </c>
    </row>
    <row r="30" spans="2:8" x14ac:dyDescent="0.25">
      <c r="B30" s="5">
        <v>9</v>
      </c>
      <c r="C30" s="5">
        <v>1.2</v>
      </c>
      <c r="D30" s="5">
        <f t="shared" si="0"/>
        <v>10.799999999999999</v>
      </c>
      <c r="H30" s="5">
        <f t="shared" si="1"/>
        <v>0</v>
      </c>
    </row>
    <row r="31" spans="2:8" x14ac:dyDescent="0.25">
      <c r="B31" s="5">
        <v>1</v>
      </c>
      <c r="C31" s="5">
        <v>1.4</v>
      </c>
      <c r="D31" s="5">
        <f t="shared" si="0"/>
        <v>1.4</v>
      </c>
      <c r="H31" s="5">
        <f t="shared" si="1"/>
        <v>0</v>
      </c>
    </row>
    <row r="32" spans="2:8" x14ac:dyDescent="0.25">
      <c r="B32" s="5">
        <v>7</v>
      </c>
      <c r="C32" s="5">
        <v>7.5</v>
      </c>
      <c r="D32" s="5">
        <f t="shared" si="0"/>
        <v>52.5</v>
      </c>
      <c r="H32" s="5">
        <f t="shared" si="1"/>
        <v>0</v>
      </c>
    </row>
    <row r="33" spans="2:8" x14ac:dyDescent="0.25">
      <c r="B33" s="5">
        <v>12</v>
      </c>
      <c r="C33" s="5">
        <v>1.5</v>
      </c>
      <c r="D33" s="5">
        <f t="shared" si="0"/>
        <v>18</v>
      </c>
      <c r="H33" s="5">
        <f t="shared" si="1"/>
        <v>0</v>
      </c>
    </row>
    <row r="34" spans="2:8" x14ac:dyDescent="0.25">
      <c r="B34" s="5">
        <v>7</v>
      </c>
      <c r="C34" s="5">
        <v>1.35</v>
      </c>
      <c r="D34" s="5">
        <f t="shared" si="0"/>
        <v>9.4500000000000011</v>
      </c>
      <c r="H34" s="5">
        <f t="shared" si="1"/>
        <v>0</v>
      </c>
    </row>
    <row r="35" spans="2:8" x14ac:dyDescent="0.25">
      <c r="B35" s="5">
        <v>6</v>
      </c>
      <c r="C35" s="5">
        <v>6</v>
      </c>
      <c r="D35" s="5">
        <f t="shared" si="0"/>
        <v>36</v>
      </c>
      <c r="H35" s="5">
        <f t="shared" si="1"/>
        <v>0</v>
      </c>
    </row>
    <row r="36" spans="2:8" x14ac:dyDescent="0.25">
      <c r="B36" s="5">
        <v>12</v>
      </c>
      <c r="C36" s="5">
        <v>1.8</v>
      </c>
      <c r="D36" s="5">
        <f t="shared" si="0"/>
        <v>21.6</v>
      </c>
      <c r="H36" s="5">
        <f t="shared" si="1"/>
        <v>0</v>
      </c>
    </row>
    <row r="37" spans="2:8" x14ac:dyDescent="0.25">
      <c r="B37" s="5">
        <v>3</v>
      </c>
      <c r="C37" s="5">
        <v>5.2</v>
      </c>
      <c r="D37" s="5">
        <f t="shared" si="0"/>
        <v>15.600000000000001</v>
      </c>
      <c r="H37" s="5">
        <f t="shared" si="1"/>
        <v>0</v>
      </c>
    </row>
    <row r="38" spans="2:8" x14ac:dyDescent="0.25">
      <c r="B38" s="5">
        <v>2</v>
      </c>
      <c r="C38" s="5">
        <v>1.3</v>
      </c>
      <c r="D38" s="5">
        <f t="shared" si="0"/>
        <v>2.6</v>
      </c>
      <c r="H38" s="5">
        <f t="shared" si="1"/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</vt:lpstr>
      <vt:lpstr>METRADO</vt:lpstr>
      <vt:lpstr>Hoja1</vt:lpstr>
      <vt:lpstr>Hoja2</vt:lpstr>
      <vt:lpstr>Hoja3</vt:lpstr>
      <vt:lpstr>METRADO!Área_de_impresión</vt:lpstr>
      <vt:lpstr>RESUMEN!Área_de_impresión</vt:lpstr>
      <vt:lpstr>METRADO!Títulos_a_imprimir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2018-10-15T08:07:49Z</dcterms:modified>
</cp:coreProperties>
</file>